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csonline-my.sharepoint.com/personal/bronagh_smyth_economy-ni_gov_uk/Documents/SES Event/Data Tables/"/>
    </mc:Choice>
  </mc:AlternateContent>
  <xr:revisionPtr revIDLastSave="29" documentId="13_ncr:1_{7C2D8B79-04B3-468C-A00A-DD6D0A613FF9}" xr6:coauthVersionLast="47" xr6:coauthVersionMax="47" xr10:uidLastSave="{96787AA1-54CF-4718-8D39-298AA424C6CD}"/>
  <bookViews>
    <workbookView xWindow="-29352" yWindow="-5436" windowWidth="23040" windowHeight="12072" xr2:uid="{00000000-000D-0000-FFFF-FFFF00000000}"/>
  </bookViews>
  <sheets>
    <sheet name="Chapter 6" sheetId="26" r:id="rId1"/>
    <sheet name="Contents" sheetId="1" r:id="rId2"/>
    <sheet name="health" sheetId="2" r:id="rId3"/>
    <sheet name="batriskn" sheetId="3" r:id="rId4"/>
    <sheet name="isickn" sheetId="4" r:id="rId5"/>
    <sheet name="isickday" sheetId="5" r:id="rId6"/>
    <sheet name="subjected" sheetId="6" r:id="rId7"/>
    <sheet name="abuse" sheetId="7" r:id="rId8"/>
    <sheet name="enthusiasm" sheetId="8" r:id="rId9"/>
    <sheet name="lenth" sheetId="9" r:id="rId10"/>
    <sheet name="henth" sheetId="10" r:id="rId11"/>
    <sheet name="contentment" sheetId="11" r:id="rId12"/>
    <sheet name="lcont" sheetId="12" r:id="rId13"/>
    <sheet name="hcont" sheetId="13" r:id="rId14"/>
    <sheet name="satisfaction" sheetId="14" r:id="rId15"/>
    <sheet name="lowsat" sheetId="15" r:id="rId16"/>
    <sheet name="vhisat" sheetId="16" r:id="rId17"/>
    <sheet name="lowsatover" sheetId="17" r:id="rId18"/>
    <sheet name="vhisatover" sheetId="18" r:id="rId19"/>
    <sheet name="satind" sheetId="19" r:id="rId20"/>
    <sheet name="ksatisn" sheetId="20" r:id="rId21"/>
    <sheet name="meaning" sheetId="21" r:id="rId22"/>
    <sheet name="emean1" sheetId="22" r:id="rId23"/>
    <sheet name="emean2" sheetId="23" r:id="rId24"/>
    <sheet name="emean3" sheetId="24" r:id="rId25"/>
    <sheet name="emeancomb" sheetId="25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5" l="1"/>
  <c r="A1" i="24"/>
  <c r="A1" i="23"/>
  <c r="A1" i="22"/>
  <c r="A1" i="21"/>
  <c r="A3" i="20"/>
  <c r="A3" i="19"/>
  <c r="A3" i="18"/>
  <c r="A3" i="17"/>
  <c r="A3" i="16"/>
  <c r="A3" i="15"/>
  <c r="A3" i="14"/>
  <c r="A1" i="13"/>
  <c r="A1" i="12"/>
  <c r="A1" i="11"/>
  <c r="A1" i="10"/>
  <c r="A1" i="9"/>
  <c r="A1" i="8"/>
  <c r="A1" i="7"/>
  <c r="A1" i="6"/>
  <c r="A1" i="5"/>
  <c r="A1" i="4"/>
  <c r="A1" i="3"/>
  <c r="A1" i="2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<sst xmlns="http://schemas.openxmlformats.org/spreadsheetml/2006/main" count="1531" uniqueCount="146">
  <si>
    <t>Great Britain and Northern Ireland</t>
  </si>
  <si>
    <t>Northern Ireland</t>
  </si>
  <si>
    <t>LESE</t>
  </si>
  <si>
    <t>Rest of UK</t>
  </si>
  <si>
    <t>Do you think your health and safety is at risk because of your work? (batrisk)</t>
  </si>
  <si>
    <t xml:space="preserve">No  </t>
  </si>
  <si>
    <t xml:space="preserve">Yes  </t>
  </si>
  <si>
    <t>Over the past 12 months did you work when you were sick? (isick)</t>
  </si>
  <si>
    <t>How many days did you work when you were sick? (isickday)</t>
  </si>
  <si>
    <t>Health, Safety and Sickness at Work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</si>
  <si>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</si>
  <si>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</si>
  <si>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</si>
  <si>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</si>
  <si>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</si>
  <si>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</si>
  <si>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</si>
  <si>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</si>
  <si>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</si>
  <si>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</si>
  <si>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</si>
  <si>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</si>
  <si>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</si>
  <si>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</si>
  <si>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</si>
  <si>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</si>
  <si>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</si>
  <si>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</si>
  <si>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</si>
  <si>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</si>
  <si>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</si>
  <si>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</si>
  <si>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</si>
  <si>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</si>
  <si>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</si>
  <si>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</si>
  <si>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</si>
  <si>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</si>
  <si>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</si>
  <si>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</si>
  <si>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</si>
  <si>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</si>
  <si>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</si>
  <si>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</si>
  <si>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</si>
  <si>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</si>
  <si>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</si>
  <si>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</si>
  <si>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</si>
  <si>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</si>
  <si>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</si>
  <si>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</si>
  <si>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</si>
  <si>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</si>
  <si>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</si>
  <si>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</si>
  <si>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</si>
  <si>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</si>
  <si>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</si>
  <si>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</si>
  <si>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</si>
  <si>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</si>
  <si>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</si>
  <si>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</si>
  <si>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</si>
  <si>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</si>
  <si>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</si>
  <si>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</si>
  <si>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In the past year, have you been subjected to: physical violence (inosupp1)</t>
  </si>
  <si>
    <t>In the past year, have you been subjected to: sexual harassment (inosupp2)</t>
  </si>
  <si>
    <t>In the past year, have you been subjected to: bullying/harassment (inosupp3)</t>
  </si>
  <si>
    <t>Suffers abuse at work</t>
  </si>
  <si>
    <t>Abuse at Work</t>
  </si>
  <si>
    <t>How much of the time has your job made you feel: depressed (idepress)</t>
  </si>
  <si>
    <t xml:space="preserve">Never  </t>
  </si>
  <si>
    <t xml:space="preserve">Occasionally  </t>
  </si>
  <si>
    <t xml:space="preserve">Some of the time  </t>
  </si>
  <si>
    <t xml:space="preserve">Much of the time  </t>
  </si>
  <si>
    <t xml:space="preserve">Most of the time  </t>
  </si>
  <si>
    <t>How much of the time has your job made you feel: miserable (imisery)</t>
  </si>
  <si>
    <t>How much of the time has your job made you feel: gloomy (igloomy)</t>
  </si>
  <si>
    <t>How much of the time has your job made you feel: enthusiastic (ismiley)</t>
  </si>
  <si>
    <t>How much of the time has your job made you feel: optimistic (ioptim)</t>
  </si>
  <si>
    <t>How much of the time has your job made you feel: cheerful (icheery)</t>
  </si>
  <si>
    <t>Enthusiasm Towards Work</t>
  </si>
  <si>
    <t>Low enthusiasm (kdepress kmisery kgloomy ksmiley koptim kcheer)</t>
  </si>
  <si>
    <t>High enthusiasm (kdepress kmisery kgloomy ksmiley koptim kcheer)</t>
  </si>
  <si>
    <t>How much of the time has your job made you feel: tense (itense)</t>
  </si>
  <si>
    <t>How much of the time has your job made you feel: uneasy (iuneasy)</t>
  </si>
  <si>
    <t>How much of the time has your job made you feel: worried (iworry2)</t>
  </si>
  <si>
    <t>How much of the time has your job made you feel: calm (icalm)</t>
  </si>
  <si>
    <t>How much of the time has your job made you feel: contented (icontent)</t>
  </si>
  <si>
    <t>How much of the time has your job made you feel: relaxed (irelax)</t>
  </si>
  <si>
    <t>Contentment with Work</t>
  </si>
  <si>
    <t>Low contentment (ktense kuneasy kworry2 kcalm kcontent krelax)</t>
  </si>
  <si>
    <t>High contentment (ktense kuneasy kworry2 kcalm kcontent krelax)</t>
  </si>
  <si>
    <t>How satisfied are you with: Your promotion prospects (isat1)</t>
  </si>
  <si>
    <t xml:space="preserve">Completely satisfied  </t>
  </si>
  <si>
    <t xml:space="preserve">Very satisfied  </t>
  </si>
  <si>
    <t xml:space="preserve">Fairly satisfied  </t>
  </si>
  <si>
    <t xml:space="preserve">Neither satisfied nor dissatisfied  </t>
  </si>
  <si>
    <t xml:space="preserve">Fairly dissatisfied  </t>
  </si>
  <si>
    <t xml:space="preserve">Very dissatisfied  </t>
  </si>
  <si>
    <t xml:space="preserve">Completely dissatisfied  </t>
  </si>
  <si>
    <t>How satisfied are you with: Your pay (isat2)</t>
  </si>
  <si>
    <t>How satisfied are you with: Relations with your supervisor or manager (isat3)</t>
  </si>
  <si>
    <t>How satisfied are you with: your job security (isat4)</t>
  </si>
  <si>
    <t>How satisfied are you with: The opportuntity to use your abilities (isat5)</t>
  </si>
  <si>
    <t>How satisfied are you with: Being able to use your own initiative (isat6)</t>
  </si>
  <si>
    <t>How satisfied are you with: The ability and efficiency of management (isat7)</t>
  </si>
  <si>
    <t>How satisfied are you with: The hours you work (isat8)</t>
  </si>
  <si>
    <t>How satisfied are you with: Fringe benefits (isat9)</t>
  </si>
  <si>
    <t>How satisfied are you with: The work itself (isat10)</t>
  </si>
  <si>
    <t>How satisfied are you with: The amount of work (isat11)</t>
  </si>
  <si>
    <t>How satisfied are you with: The variety in the work (isat12)</t>
  </si>
  <si>
    <t>How satisfied are you with: The training provided (isat13)</t>
  </si>
  <si>
    <t>How satisfied are you with: The friendliness of people you work with (isat14)</t>
  </si>
  <si>
    <t>How satisfied are you with: Being able to decide where to work (isat15)</t>
  </si>
  <si>
    <t>All in all, how satisfied are you with your job? (isatis)</t>
  </si>
  <si>
    <t>Job satisfaction; summative index (ksat1-ksat14)</t>
  </si>
  <si>
    <t>Job satisfaction; overall (ksatis)</t>
  </si>
  <si>
    <t>Satisfaction with Work</t>
  </si>
  <si>
    <t>Job satisfaction; overall dissatisfied (ksat1-ksat14)</t>
  </si>
  <si>
    <t>Job satisfaction; overall very satisfied or better (ksat1-ksat14)</t>
  </si>
  <si>
    <t>Job satisfaction; overall dissatisfied (ksatis)</t>
  </si>
  <si>
    <t>Job satisfaction; overall very satisfied or better (ksatis)</t>
  </si>
  <si>
    <t>Your job gives you the feeling of a job well done (emean1)</t>
  </si>
  <si>
    <t xml:space="preserve">Rarely/Never  </t>
  </si>
  <si>
    <t xml:space="preserve">Sometimes  </t>
  </si>
  <si>
    <t xml:space="preserve">Always  </t>
  </si>
  <si>
    <t>You have the feeling of doing useful work (emean2)</t>
  </si>
  <si>
    <t>Your job gives you a sense of belonging (emean3)</t>
  </si>
  <si>
    <t>Meaningful work index (emean1-emean3)</t>
  </si>
  <si>
    <t>Meaningful Work</t>
  </si>
  <si>
    <t>Your job gives you a sense of belonging (emean1)</t>
  </si>
  <si>
    <t>GOING BEYOND PAY:</t>
  </si>
  <si>
    <t>JOB QUALITY IN NORTHERN IRELAND -</t>
  </si>
  <si>
    <t>RESULTS FROM THE SKILLS AND EMPLOYMENT SURVEY 2024</t>
  </si>
  <si>
    <t>Statistical Compendium</t>
  </si>
  <si>
    <t>Chapter 6: Health, Safety and Psychological Well Being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</si>
  <si>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</si>
  <si>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</si>
  <si>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</si>
  <si>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</si>
  <si>
    <t xml:space="preserve">This data is not reflected in the main SES NI report, however it provides useful contextual information.  </t>
  </si>
  <si>
    <t xml:space="preserve">This data is not reflected in the main SES NI report, however it provides useful contextual information.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</si>
</sst>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94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93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5938"/>
  </cellStyleXfs>
  <cellXfs count="5946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/>
    <xf numFmtId="0" fontId="28" fillId="0" borderId="27" xfId="0" applyFont="1" applyBorder="1" applyAlignment="1">
      <alignment horizontal="right"/>
    </xf>
    <xf numFmtId="0" fontId="29" fillId="0" borderId="28" xfId="0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164" fontId="32" fillId="0" borderId="31" xfId="0" applyNumberFormat="1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0" fontId="34" fillId="0" borderId="33" xfId="0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0" fontId="39" fillId="0" borderId="38" xfId="0" applyFont="1" applyBorder="1"/>
    <xf numFmtId="0" fontId="40" fillId="0" borderId="39" xfId="0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164" fontId="44" fillId="0" borderId="43" xfId="0" applyNumberFormat="1" applyFont="1" applyBorder="1" applyAlignment="1">
      <alignment horizontal="right"/>
    </xf>
    <xf numFmtId="0" fontId="45" fillId="0" borderId="44" xfId="0" applyFont="1" applyBorder="1"/>
    <xf numFmtId="0" fontId="46" fillId="0" borderId="45" xfId="0" applyFont="1" applyBorder="1"/>
    <xf numFmtId="0" fontId="51" fillId="0" borderId="50" xfId="0" applyFont="1" applyBorder="1"/>
    <xf numFmtId="0" fontId="52" fillId="0" borderId="51" xfId="0" applyFont="1" applyBorder="1" applyAlignment="1">
      <alignment horizontal="right"/>
    </xf>
    <xf numFmtId="0" fontId="53" fillId="0" borderId="52" xfId="0" applyFont="1" applyBorder="1" applyAlignment="1">
      <alignment horizontal="right"/>
    </xf>
    <xf numFmtId="0" fontId="54" fillId="0" borderId="53" xfId="0" applyFont="1" applyBorder="1" applyAlignment="1">
      <alignment horizontal="right"/>
    </xf>
    <xf numFmtId="0" fontId="55" fillId="0" borderId="54" xfId="0" applyFont="1" applyBorder="1" applyAlignment="1">
      <alignment horizontal="right"/>
    </xf>
    <xf numFmtId="0" fontId="56" fillId="0" borderId="55" xfId="0" applyFont="1" applyBorder="1" applyAlignment="1">
      <alignment horizontal="right"/>
    </xf>
    <xf numFmtId="0" fontId="57" fillId="0" borderId="56" xfId="0" applyFont="1" applyBorder="1"/>
    <xf numFmtId="0" fontId="58" fillId="0" borderId="57" xfId="0" applyFont="1" applyBorder="1"/>
    <xf numFmtId="0" fontId="59" fillId="0" borderId="58" xfId="0" applyFont="1" applyBorder="1"/>
    <xf numFmtId="0" fontId="60" fillId="0" borderId="59" xfId="0" applyFont="1" applyBorder="1"/>
    <xf numFmtId="0" fontId="61" fillId="0" borderId="60" xfId="0" applyFont="1" applyBorder="1" applyAlignment="1">
      <alignment horizontal="right"/>
    </xf>
    <xf numFmtId="164" fontId="62" fillId="0" borderId="61" xfId="0" applyNumberFormat="1" applyFont="1" applyBorder="1" applyAlignment="1">
      <alignment horizontal="right"/>
    </xf>
    <xf numFmtId="164" fontId="63" fillId="0" borderId="62" xfId="0" applyNumberFormat="1" applyFont="1" applyBorder="1" applyAlignment="1">
      <alignment horizontal="right"/>
    </xf>
    <xf numFmtId="164" fontId="64" fillId="0" borderId="63" xfId="0" applyNumberFormat="1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0" fontId="66" fillId="0" borderId="65" xfId="0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164" fontId="68" fillId="0" borderId="67" xfId="0" applyNumberFormat="1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164" fontId="70" fillId="0" borderId="69" xfId="0" applyNumberFormat="1" applyFont="1" applyBorder="1" applyAlignment="1">
      <alignment horizontal="right"/>
    </xf>
    <xf numFmtId="0" fontId="71" fillId="0" borderId="70" xfId="0" applyFont="1" applyBorder="1"/>
    <xf numFmtId="0" fontId="72" fillId="0" borderId="71" xfId="0" applyFont="1" applyBorder="1" applyAlignment="1">
      <alignment horizontal="right"/>
    </xf>
    <xf numFmtId="0" fontId="73" fillId="0" borderId="72" xfId="0" applyFont="1" applyBorder="1" applyAlignment="1">
      <alignment horizontal="right"/>
    </xf>
    <xf numFmtId="164" fontId="74" fillId="0" borderId="73" xfId="0" applyNumberFormat="1" applyFont="1" applyBorder="1" applyAlignment="1">
      <alignment horizontal="right"/>
    </xf>
    <xf numFmtId="164" fontId="75" fillId="0" borderId="74" xfId="0" applyNumberFormat="1" applyFont="1" applyBorder="1" applyAlignment="1">
      <alignment horizontal="right"/>
    </xf>
    <xf numFmtId="164" fontId="76" fillId="0" borderId="75" xfId="0" applyNumberFormat="1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0" fontId="78" fillId="0" borderId="77" xfId="0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164" fontId="81" fillId="0" borderId="80" xfId="0" applyNumberFormat="1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0" fontId="83" fillId="0" borderId="82" xfId="0" applyFont="1" applyBorder="1" applyAlignment="1">
      <alignment horizontal="right"/>
    </xf>
    <xf numFmtId="164" fontId="84" fillId="0" borderId="83" xfId="0" applyNumberFormat="1" applyFont="1" applyBorder="1" applyAlignment="1">
      <alignment horizontal="right"/>
    </xf>
    <xf numFmtId="164" fontId="85" fillId="0" borderId="84" xfId="0" applyNumberFormat="1" applyFont="1" applyBorder="1" applyAlignment="1">
      <alignment horizontal="right"/>
    </xf>
    <xf numFmtId="164" fontId="86" fillId="0" borderId="85" xfId="0" applyNumberFormat="1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0" fontId="88" fillId="0" borderId="87" xfId="0" applyFont="1" applyBorder="1"/>
    <xf numFmtId="0" fontId="89" fillId="0" borderId="88" xfId="0" applyFont="1" applyBorder="1" applyAlignment="1">
      <alignment horizontal="right"/>
    </xf>
    <xf numFmtId="0" fontId="90" fillId="0" borderId="89" xfId="0" applyFont="1" applyBorder="1" applyAlignment="1">
      <alignment horizontal="right"/>
    </xf>
    <xf numFmtId="164" fontId="91" fillId="0" borderId="90" xfId="0" applyNumberFormat="1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0" fontId="95" fillId="0" borderId="94" xfId="0" applyFont="1" applyBorder="1" applyAlignment="1">
      <alignment horizontal="right"/>
    </xf>
    <xf numFmtId="164" fontId="96" fillId="0" borderId="95" xfId="0" applyNumberFormat="1" applyFont="1" applyBorder="1" applyAlignment="1">
      <alignment horizontal="right"/>
    </xf>
    <xf numFmtId="164" fontId="97" fillId="0" borderId="96" xfId="0" applyNumberFormat="1" applyFont="1" applyBorder="1" applyAlignment="1">
      <alignment horizontal="right"/>
    </xf>
    <xf numFmtId="164" fontId="98" fillId="0" borderId="97" xfId="0" applyNumberFormat="1" applyFont="1" applyBorder="1" applyAlignment="1">
      <alignment horizontal="right"/>
    </xf>
    <xf numFmtId="164" fontId="99" fillId="0" borderId="98" xfId="0" applyNumberFormat="1" applyFont="1" applyBorder="1" applyAlignment="1">
      <alignment horizontal="right"/>
    </xf>
    <xf numFmtId="0" fontId="100" fillId="0" borderId="99" xfId="0" applyFont="1" applyBorder="1" applyAlignment="1">
      <alignment horizontal="right"/>
    </xf>
    <xf numFmtId="164" fontId="101" fillId="0" borderId="100" xfId="0" applyNumberFormat="1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164" fontId="103" fillId="0" borderId="102" xfId="0" applyNumberFormat="1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0" fontId="105" fillId="0" borderId="104" xfId="0" applyFont="1" applyBorder="1" applyAlignment="1">
      <alignment horizontal="right"/>
    </xf>
    <xf numFmtId="164" fontId="106" fillId="0" borderId="105" xfId="0" applyNumberFormat="1" applyFont="1" applyBorder="1" applyAlignment="1">
      <alignment horizontal="right"/>
    </xf>
    <xf numFmtId="164" fontId="107" fillId="0" borderId="106" xfId="0" applyNumberFormat="1" applyFont="1" applyBorder="1" applyAlignment="1">
      <alignment horizontal="right"/>
    </xf>
    <xf numFmtId="164" fontId="108" fillId="0" borderId="107" xfId="0" applyNumberFormat="1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0" fontId="110" fillId="0" borderId="109" xfId="0" applyFont="1" applyBorder="1"/>
    <xf numFmtId="0" fontId="111" fillId="0" borderId="110" xfId="0" applyFont="1" applyBorder="1" applyAlignment="1">
      <alignment horizontal="right"/>
    </xf>
    <xf numFmtId="0" fontId="112" fillId="0" borderId="111" xfId="0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164" fontId="116" fillId="0" borderId="115" xfId="0" applyNumberFormat="1" applyFont="1" applyBorder="1" applyAlignment="1">
      <alignment horizontal="right"/>
    </xf>
    <xf numFmtId="0" fontId="117" fillId="0" borderId="116" xfId="0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164" fontId="121" fillId="0" borderId="120" xfId="0" applyNumberFormat="1" applyFont="1" applyBorder="1" applyAlignment="1">
      <alignment horizontal="right"/>
    </xf>
    <xf numFmtId="0" fontId="122" fillId="0" borderId="121" xfId="0" applyFont="1" applyBorder="1"/>
    <xf numFmtId="0" fontId="123" fillId="0" borderId="122" xfId="0" applyFont="1" applyBorder="1" applyAlignment="1">
      <alignment horizontal="right"/>
    </xf>
    <xf numFmtId="0" fontId="124" fillId="0" borderId="123" xfId="0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164" fontId="127" fillId="0" borderId="126" xfId="0" applyNumberFormat="1" applyFont="1" applyBorder="1" applyAlignment="1">
      <alignment horizontal="right"/>
    </xf>
    <xf numFmtId="164" fontId="128" fillId="0" borderId="127" xfId="0" applyNumberFormat="1" applyFont="1" applyBorder="1" applyAlignment="1">
      <alignment horizontal="right"/>
    </xf>
    <xf numFmtId="0" fontId="129" fillId="0" borderId="128" xfId="0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0" fontId="134" fillId="0" borderId="133" xfId="0" applyFont="1" applyBorder="1"/>
    <xf numFmtId="0" fontId="135" fillId="0" borderId="134" xfId="0" applyFont="1" applyBorder="1" applyAlignment="1">
      <alignment horizontal="right"/>
    </xf>
    <xf numFmtId="0" fontId="136" fillId="0" borderId="135" xfId="0" applyFont="1" applyBorder="1" applyAlignment="1">
      <alignment horizontal="right"/>
    </xf>
    <xf numFmtId="164" fontId="137" fillId="0" borderId="136" xfId="0" applyNumberFormat="1" applyFont="1" applyBorder="1" applyAlignment="1">
      <alignment horizontal="right"/>
    </xf>
    <xf numFmtId="164" fontId="138" fillId="0" borderId="137" xfId="0" applyNumberFormat="1" applyFont="1" applyBorder="1" applyAlignment="1">
      <alignment horizontal="right"/>
    </xf>
    <xf numFmtId="164" fontId="139" fillId="0" borderId="138" xfId="0" applyNumberFormat="1" applyFont="1" applyBorder="1" applyAlignment="1">
      <alignment horizontal="right"/>
    </xf>
    <xf numFmtId="164" fontId="140" fillId="0" borderId="139" xfId="0" applyNumberFormat="1" applyFont="1" applyBorder="1" applyAlignment="1">
      <alignment horizontal="right"/>
    </xf>
    <xf numFmtId="0" fontId="141" fillId="0" borderId="140" xfId="0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0" fontId="146" fillId="0" borderId="145" xfId="0" applyFont="1" applyBorder="1"/>
    <xf numFmtId="0" fontId="147" fillId="0" borderId="146" xfId="0" applyFont="1" applyBorder="1" applyAlignment="1">
      <alignment horizontal="right"/>
    </xf>
    <xf numFmtId="0" fontId="148" fillId="0" borderId="147" xfId="0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164" fontId="151" fillId="0" borderId="150" xfId="0" applyNumberFormat="1" applyFont="1" applyBorder="1" applyAlignment="1">
      <alignment horizontal="right"/>
    </xf>
    <xf numFmtId="164" fontId="152" fillId="0" borderId="151" xfId="0" applyNumberFormat="1" applyFont="1" applyBorder="1" applyAlignment="1">
      <alignment horizontal="right"/>
    </xf>
    <xf numFmtId="0" fontId="153" fillId="0" borderId="152" xfId="0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164" fontId="156" fillId="0" borderId="155" xfId="0" applyNumberFormat="1" applyFont="1" applyBorder="1" applyAlignment="1">
      <alignment horizontal="right"/>
    </xf>
    <xf numFmtId="164" fontId="157" fillId="0" borderId="156" xfId="0" applyNumberFormat="1" applyFont="1" applyBorder="1" applyAlignment="1">
      <alignment horizontal="right"/>
    </xf>
    <xf numFmtId="0" fontId="158" fillId="0" borderId="157" xfId="0" applyFont="1" applyBorder="1"/>
    <xf numFmtId="0" fontId="159" fillId="0" borderId="158" xfId="0" applyFont="1" applyBorder="1" applyAlignment="1">
      <alignment horizontal="right"/>
    </xf>
    <xf numFmtId="0" fontId="160" fillId="0" borderId="159" xfId="0" applyFont="1" applyBorder="1" applyAlignment="1">
      <alignment horizontal="right"/>
    </xf>
    <xf numFmtId="164" fontId="161" fillId="0" borderId="160" xfId="0" applyNumberFormat="1" applyFont="1" applyBorder="1" applyAlignment="1">
      <alignment horizontal="right"/>
    </xf>
    <xf numFmtId="164" fontId="162" fillId="0" borderId="161" xfId="0" applyNumberFormat="1" applyFont="1" applyBorder="1" applyAlignment="1">
      <alignment horizontal="right"/>
    </xf>
    <xf numFmtId="164" fontId="163" fillId="0" borderId="162" xfId="0" applyNumberFormat="1" applyFont="1" applyBorder="1" applyAlignment="1">
      <alignment horizontal="right"/>
    </xf>
    <xf numFmtId="164" fontId="164" fillId="0" borderId="163" xfId="0" applyNumberFormat="1" applyFont="1" applyBorder="1" applyAlignment="1">
      <alignment horizontal="right"/>
    </xf>
    <xf numFmtId="0" fontId="165" fillId="0" borderId="164" xfId="0" applyFont="1" applyBorder="1" applyAlignment="1">
      <alignment horizontal="right"/>
    </xf>
    <xf numFmtId="164" fontId="166" fillId="0" borderId="165" xfId="0" applyNumberFormat="1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164" fontId="168" fillId="0" borderId="167" xfId="0" applyNumberFormat="1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0" fontId="170" fillId="0" borderId="169" xfId="0" applyFont="1" applyBorder="1" applyAlignment="1">
      <alignment horizontal="right"/>
    </xf>
    <xf numFmtId="164" fontId="171" fillId="0" borderId="170" xfId="0" applyNumberFormat="1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164" fontId="173" fillId="0" borderId="172" xfId="0" applyNumberFormat="1" applyFont="1" applyBorder="1" applyAlignment="1">
      <alignment horizontal="right"/>
    </xf>
    <xf numFmtId="164" fontId="174" fillId="0" borderId="173" xfId="0" applyNumberFormat="1" applyFont="1" applyBorder="1" applyAlignment="1">
      <alignment horizontal="right"/>
    </xf>
    <xf numFmtId="0" fontId="175" fillId="0" borderId="174" xfId="0" applyFont="1" applyBorder="1"/>
    <xf numFmtId="0" fontId="176" fillId="0" borderId="175" xfId="0" applyFont="1" applyBorder="1" applyAlignment="1">
      <alignment horizontal="right"/>
    </xf>
    <xf numFmtId="0" fontId="177" fillId="0" borderId="176" xfId="0" applyFont="1" applyBorder="1" applyAlignment="1">
      <alignment horizontal="right"/>
    </xf>
    <xf numFmtId="164" fontId="178" fillId="0" borderId="177" xfId="0" applyNumberFormat="1" applyFont="1" applyBorder="1" applyAlignment="1">
      <alignment horizontal="right"/>
    </xf>
    <xf numFmtId="164" fontId="179" fillId="0" borderId="178" xfId="0" applyNumberFormat="1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0" fontId="182" fillId="0" borderId="181" xfId="0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164" fontId="185" fillId="0" borderId="184" xfId="0" applyNumberFormat="1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0" fontId="187" fillId="0" borderId="186" xfId="0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164" fontId="190" fillId="0" borderId="189" xfId="0" applyNumberFormat="1" applyFont="1" applyBorder="1" applyAlignment="1">
      <alignment horizontal="right"/>
    </xf>
    <xf numFmtId="164" fontId="191" fillId="0" borderId="190" xfId="0" applyNumberFormat="1" applyFont="1" applyBorder="1" applyAlignment="1">
      <alignment horizontal="right"/>
    </xf>
    <xf numFmtId="0" fontId="192" fillId="0" borderId="191" xfId="0" applyFont="1" applyBorder="1"/>
    <xf numFmtId="0" fontId="193" fillId="0" borderId="192" xfId="0" applyFont="1" applyBorder="1" applyAlignment="1">
      <alignment horizontal="right"/>
    </xf>
    <xf numFmtId="0" fontId="194" fillId="0" borderId="193" xfId="0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164" fontId="196" fillId="0" borderId="195" xfId="0" applyNumberFormat="1" applyFont="1" applyBorder="1" applyAlignment="1">
      <alignment horizontal="right"/>
    </xf>
    <xf numFmtId="164" fontId="197" fillId="0" borderId="196" xfId="0" applyNumberFormat="1" applyFont="1" applyBorder="1" applyAlignment="1">
      <alignment horizontal="right"/>
    </xf>
    <xf numFmtId="164" fontId="198" fillId="0" borderId="197" xfId="0" applyNumberFormat="1" applyFont="1" applyBorder="1" applyAlignment="1">
      <alignment horizontal="right"/>
    </xf>
    <xf numFmtId="0" fontId="199" fillId="0" borderId="198" xfId="0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164" fontId="203" fillId="0" borderId="202" xfId="0" applyNumberFormat="1" applyFont="1" applyBorder="1" applyAlignment="1">
      <alignment horizontal="right"/>
    </xf>
    <xf numFmtId="0" fontId="204" fillId="0" borderId="203" xfId="0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0" fontId="209" fillId="0" borderId="208" xfId="0" applyFont="1" applyBorder="1" applyAlignment="1">
      <alignment horizontal="right"/>
    </xf>
    <xf numFmtId="164" fontId="210" fillId="0" borderId="209" xfId="0" applyNumberFormat="1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0" fontId="214" fillId="0" borderId="213" xfId="0" applyFont="1" applyBorder="1" applyAlignment="1">
      <alignment horizontal="right"/>
    </xf>
    <xf numFmtId="164" fontId="215" fillId="0" borderId="214" xfId="0" applyNumberFormat="1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0" fontId="219" fillId="0" borderId="218" xfId="0" applyFont="1" applyBorder="1"/>
    <xf numFmtId="0" fontId="220" fillId="0" borderId="219" xfId="0" applyFont="1" applyBorder="1" applyAlignment="1">
      <alignment horizontal="right"/>
    </xf>
    <xf numFmtId="0" fontId="221" fillId="0" borderId="220" xfId="0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0" fontId="226" fillId="0" borderId="225" xfId="0" applyFont="1" applyBorder="1" applyAlignment="1">
      <alignment horizontal="right"/>
    </xf>
    <xf numFmtId="164" fontId="227" fillId="0" borderId="226" xfId="0" applyNumberFormat="1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0" fontId="231" fillId="0" borderId="230" xfId="0" applyFont="1" applyBorder="1" applyAlignment="1">
      <alignment horizontal="right"/>
    </xf>
    <xf numFmtId="164" fontId="232" fillId="0" borderId="231" xfId="0" applyNumberFormat="1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0" fontId="236" fillId="0" borderId="235" xfId="0" applyFont="1" applyBorder="1"/>
    <xf numFmtId="0" fontId="237" fillId="0" borderId="236" xfId="0" applyFont="1" applyBorder="1" applyAlignment="1">
      <alignment horizontal="right"/>
    </xf>
    <xf numFmtId="0" fontId="238" fillId="0" borderId="237" xfId="0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164" fontId="242" fillId="0" borderId="241" xfId="0" applyNumberFormat="1" applyFont="1" applyBorder="1" applyAlignment="1">
      <alignment horizontal="right"/>
    </xf>
    <xf numFmtId="0" fontId="243" fillId="0" borderId="242" xfId="0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164" fontId="247" fillId="0" borderId="246" xfId="0" applyNumberFormat="1" applyFont="1" applyBorder="1" applyAlignment="1">
      <alignment horizontal="right"/>
    </xf>
    <xf numFmtId="0" fontId="248" fillId="0" borderId="247" xfId="0" applyFont="1" applyBorder="1" applyAlignment="1">
      <alignment horizontal="right"/>
    </xf>
    <xf numFmtId="164" fontId="249" fillId="0" borderId="248" xfId="0" applyNumberFormat="1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164" fontId="252" fillId="0" borderId="251" xfId="0" applyNumberFormat="1" applyFont="1" applyBorder="1" applyAlignment="1">
      <alignment horizontal="right"/>
    </xf>
    <xf numFmtId="0" fontId="253" fillId="0" borderId="252" xfId="0" applyFont="1" applyBorder="1"/>
    <xf numFmtId="0" fontId="254" fillId="0" borderId="253" xfId="0" applyFont="1" applyBorder="1" applyAlignment="1">
      <alignment horizontal="right"/>
    </xf>
    <xf numFmtId="0" fontId="255" fillId="0" borderId="254" xfId="0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164" fontId="259" fillId="0" borderId="258" xfId="0" applyNumberFormat="1" applyFont="1" applyBorder="1" applyAlignment="1">
      <alignment horizontal="right"/>
    </xf>
    <xf numFmtId="0" fontId="260" fillId="0" borderId="259" xfId="0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164" fontId="264" fillId="0" borderId="263" xfId="0" applyNumberFormat="1" applyFont="1" applyBorder="1" applyAlignment="1">
      <alignment horizontal="right"/>
    </xf>
    <xf numFmtId="0" fontId="265" fillId="0" borderId="264" xfId="0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0" fontId="270" fillId="0" borderId="269" xfId="0" applyFont="1" applyBorder="1" applyAlignment="1">
      <alignment horizontal="right"/>
    </xf>
    <xf numFmtId="164" fontId="271" fillId="0" borderId="270" xfId="0" applyNumberFormat="1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0" fontId="275" fillId="0" borderId="274" xfId="0" applyFont="1" applyBorder="1" applyAlignment="1">
      <alignment horizontal="right"/>
    </xf>
    <xf numFmtId="164" fontId="276" fillId="0" borderId="275" xfId="0" applyNumberFormat="1" applyFont="1" applyBorder="1" applyAlignment="1">
      <alignment horizontal="right"/>
    </xf>
    <xf numFmtId="164" fontId="277" fillId="0" borderId="276" xfId="0" applyNumberFormat="1" applyFont="1" applyBorder="1" applyAlignment="1">
      <alignment horizontal="right"/>
    </xf>
    <xf numFmtId="164" fontId="278" fillId="0" borderId="277" xfId="0" applyNumberFormat="1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0" fontId="280" fillId="0" borderId="279" xfId="0" applyFont="1" applyBorder="1"/>
    <xf numFmtId="0" fontId="281" fillId="0" borderId="280" xfId="0" applyFont="1" applyBorder="1" applyAlignment="1">
      <alignment horizontal="right"/>
    </xf>
    <xf numFmtId="0" fontId="282" fillId="0" borderId="281" xfId="0" applyFont="1" applyBorder="1" applyAlignment="1">
      <alignment horizontal="right"/>
    </xf>
    <xf numFmtId="164" fontId="283" fillId="0" borderId="282" xfId="0" applyNumberFormat="1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0" fontId="287" fillId="0" borderId="286" xfId="0" applyFont="1" applyBorder="1" applyAlignment="1">
      <alignment horizontal="right"/>
    </xf>
    <xf numFmtId="164" fontId="288" fillId="0" borderId="287" xfId="0" applyNumberFormat="1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0" fontId="292" fillId="0" borderId="291" xfId="0" applyFont="1" applyBorder="1" applyAlignment="1">
      <alignment horizontal="right"/>
    </xf>
    <xf numFmtId="164" fontId="293" fillId="0" borderId="292" xfId="0" applyNumberFormat="1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164" fontId="295" fillId="0" borderId="294" xfId="0" applyNumberFormat="1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0" fontId="297" fillId="0" borderId="296" xfId="0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164" fontId="300" fillId="0" borderId="299" xfId="0" applyNumberFormat="1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0" fontId="302" fillId="0" borderId="301" xfId="0" applyFont="1" applyBorder="1"/>
    <xf numFmtId="0" fontId="303" fillId="0" borderId="302" xfId="0" applyFont="1" applyBorder="1" applyAlignment="1">
      <alignment horizontal="right"/>
    </xf>
    <xf numFmtId="0" fontId="304" fillId="0" borderId="303" xfId="0" applyFont="1" applyBorder="1" applyAlignment="1">
      <alignment horizontal="right"/>
    </xf>
    <xf numFmtId="164" fontId="305" fillId="0" borderId="304" xfId="0" applyNumberFormat="1" applyFont="1" applyBorder="1" applyAlignment="1">
      <alignment horizontal="right"/>
    </xf>
    <xf numFmtId="164" fontId="306" fillId="0" borderId="305" xfId="0" applyNumberFormat="1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0" fontId="309" fillId="0" borderId="308" xfId="0" applyFont="1" applyBorder="1"/>
    <xf numFmtId="0" fontId="314" fillId="0" borderId="313" xfId="0" applyFont="1" applyBorder="1"/>
    <xf numFmtId="0" fontId="315" fillId="0" borderId="314" xfId="0" applyFont="1" applyBorder="1" applyAlignment="1">
      <alignment horizontal="right"/>
    </xf>
    <xf numFmtId="0" fontId="316" fillId="0" borderId="315" xfId="0" applyFont="1" applyBorder="1" applyAlignment="1">
      <alignment horizontal="right"/>
    </xf>
    <xf numFmtId="0" fontId="317" fillId="0" borderId="316" xfId="0" applyFont="1" applyBorder="1" applyAlignment="1">
      <alignment horizontal="right"/>
    </xf>
    <xf numFmtId="0" fontId="318" fillId="0" borderId="317" xfId="0" applyFont="1" applyBorder="1" applyAlignment="1">
      <alignment horizontal="right"/>
    </xf>
    <xf numFmtId="0" fontId="319" fillId="0" borderId="318" xfId="0" applyFont="1" applyBorder="1" applyAlignment="1">
      <alignment horizontal="right"/>
    </xf>
    <xf numFmtId="0" fontId="320" fillId="0" borderId="319" xfId="0" applyFont="1" applyBorder="1"/>
    <xf numFmtId="0" fontId="321" fillId="0" borderId="320" xfId="0" applyFont="1" applyBorder="1"/>
    <xf numFmtId="0" fontId="322" fillId="0" borderId="321" xfId="0" applyFont="1" applyBorder="1"/>
    <xf numFmtId="0" fontId="323" fillId="0" borderId="322" xfId="0" applyFont="1" applyBorder="1"/>
    <xf numFmtId="0" fontId="324" fillId="0" borderId="323" xfId="0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164" fontId="327" fillId="0" borderId="326" xfId="0" applyNumberFormat="1" applyFont="1" applyBorder="1" applyAlignment="1">
      <alignment horizontal="right"/>
    </xf>
    <xf numFmtId="164" fontId="328" fillId="0" borderId="327" xfId="0" applyNumberFormat="1" applyFont="1" applyBorder="1" applyAlignment="1">
      <alignment horizontal="right"/>
    </xf>
    <xf numFmtId="0" fontId="329" fillId="0" borderId="328" xfId="0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164" fontId="332" fillId="0" borderId="331" xfId="0" applyNumberFormat="1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0" fontId="334" fillId="0" borderId="333" xfId="0" applyFont="1" applyBorder="1"/>
    <xf numFmtId="0" fontId="335" fillId="0" borderId="334" xfId="0" applyFont="1" applyBorder="1" applyAlignment="1">
      <alignment horizontal="right"/>
    </xf>
    <xf numFmtId="0" fontId="336" fillId="0" borderId="335" xfId="0" applyFont="1" applyBorder="1" applyAlignment="1">
      <alignment horizontal="right"/>
    </xf>
    <xf numFmtId="164" fontId="337" fillId="0" borderId="336" xfId="0" applyNumberFormat="1" applyFont="1" applyBorder="1" applyAlignment="1">
      <alignment horizontal="right"/>
    </xf>
    <xf numFmtId="164" fontId="338" fillId="0" borderId="337" xfId="0" applyNumberFormat="1" applyFont="1" applyBorder="1" applyAlignment="1">
      <alignment horizontal="right"/>
    </xf>
    <xf numFmtId="164" fontId="339" fillId="0" borderId="338" xfId="0" applyNumberFormat="1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0" fontId="341" fillId="0" borderId="340" xfId="0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164" fontId="344" fillId="0" borderId="343" xfId="0" applyNumberFormat="1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0" fontId="346" fillId="0" borderId="345" xfId="0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164" fontId="349" fillId="0" borderId="348" xfId="0" applyNumberFormat="1" applyFont="1" applyBorder="1" applyAlignment="1">
      <alignment horizontal="right"/>
    </xf>
    <xf numFmtId="164" fontId="350" fillId="0" borderId="349" xfId="0" applyNumberFormat="1" applyFont="1" applyBorder="1" applyAlignment="1">
      <alignment horizontal="right"/>
    </xf>
    <xf numFmtId="0" fontId="351" fillId="0" borderId="350" xfId="0" applyFont="1" applyBorder="1"/>
    <xf numFmtId="0" fontId="352" fillId="0" borderId="351" xfId="0" applyFont="1" applyBorder="1" applyAlignment="1">
      <alignment horizontal="right"/>
    </xf>
    <xf numFmtId="0" fontId="353" fillId="0" borderId="352" xfId="0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164" fontId="356" fillId="0" borderId="355" xfId="0" applyNumberFormat="1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0" fontId="358" fillId="0" borderId="357" xfId="0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164" fontId="361" fillId="0" borderId="360" xfId="0" applyNumberFormat="1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0" fontId="363" fillId="0" borderId="362" xfId="0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164" fontId="366" fillId="0" borderId="365" xfId="0" applyNumberFormat="1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0" fontId="368" fillId="0" borderId="367" xfId="0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164" fontId="371" fillId="0" borderId="370" xfId="0" applyNumberFormat="1" applyFont="1" applyBorder="1" applyAlignment="1">
      <alignment horizontal="right"/>
    </xf>
    <xf numFmtId="164" fontId="372" fillId="0" borderId="371" xfId="0" applyNumberFormat="1" applyFont="1" applyBorder="1" applyAlignment="1">
      <alignment horizontal="right"/>
    </xf>
    <xf numFmtId="0" fontId="373" fillId="0" borderId="372" xfId="0" applyFont="1" applyBorder="1"/>
    <xf numFmtId="0" fontId="374" fillId="0" borderId="373" xfId="0" applyFont="1" applyBorder="1" applyAlignment="1">
      <alignment horizontal="right"/>
    </xf>
    <xf numFmtId="0" fontId="375" fillId="0" borderId="374" xfId="0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164" fontId="378" fillId="0" borderId="377" xfId="0" applyNumberFormat="1" applyFont="1" applyBorder="1" applyAlignment="1">
      <alignment horizontal="right"/>
    </xf>
    <xf numFmtId="164" fontId="379" fillId="0" borderId="378" xfId="0" applyNumberFormat="1" applyFont="1" applyBorder="1" applyAlignment="1">
      <alignment horizontal="right"/>
    </xf>
    <xf numFmtId="0" fontId="380" fillId="0" borderId="379" xfId="0" applyFont="1" applyBorder="1" applyAlignment="1">
      <alignment horizontal="right"/>
    </xf>
    <xf numFmtId="164" fontId="381" fillId="0" borderId="380" xfId="0" applyNumberFormat="1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164" fontId="383" fillId="0" borderId="382" xfId="0" applyNumberFormat="1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0" fontId="385" fillId="0" borderId="384" xfId="0" applyFont="1" applyBorder="1"/>
    <xf numFmtId="0" fontId="386" fillId="0" borderId="385" xfId="0" applyFont="1" applyBorder="1" applyAlignment="1">
      <alignment horizontal="right"/>
    </xf>
    <xf numFmtId="0" fontId="387" fillId="0" borderId="386" xfId="0" applyFont="1" applyBorder="1" applyAlignment="1">
      <alignment horizontal="right"/>
    </xf>
    <xf numFmtId="164" fontId="388" fillId="0" borderId="387" xfId="0" applyNumberFormat="1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164" fontId="391" fillId="0" borderId="390" xfId="0" applyNumberFormat="1" applyFont="1" applyBorder="1" applyAlignment="1">
      <alignment horizontal="right"/>
    </xf>
    <xf numFmtId="0" fontId="392" fillId="0" borderId="391" xfId="0" applyFont="1" applyBorder="1" applyAlignment="1">
      <alignment horizontal="right"/>
    </xf>
    <xf numFmtId="164" fontId="393" fillId="0" borderId="392" xfId="0" applyNumberFormat="1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0" fontId="397" fillId="0" borderId="396" xfId="0" applyFont="1" applyBorder="1"/>
    <xf numFmtId="0" fontId="398" fillId="0" borderId="397" xfId="0" applyFont="1" applyBorder="1" applyAlignment="1">
      <alignment horizontal="right"/>
    </xf>
    <xf numFmtId="0" fontId="399" fillId="0" borderId="398" xfId="0" applyFont="1" applyBorder="1" applyAlignment="1">
      <alignment horizontal="right"/>
    </xf>
    <xf numFmtId="164" fontId="400" fillId="0" borderId="399" xfId="0" applyNumberFormat="1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164" fontId="402" fillId="0" borderId="401" xfId="0" applyNumberFormat="1" applyFont="1" applyBorder="1" applyAlignment="1">
      <alignment horizontal="right"/>
    </xf>
    <xf numFmtId="164" fontId="403" fillId="0" borderId="402" xfId="0" applyNumberFormat="1" applyFont="1" applyBorder="1" applyAlignment="1">
      <alignment horizontal="right"/>
    </xf>
    <xf numFmtId="0" fontId="404" fillId="0" borderId="403" xfId="0" applyFont="1" applyBorder="1" applyAlignment="1">
      <alignment horizontal="right"/>
    </xf>
    <xf numFmtId="164" fontId="405" fillId="0" borderId="404" xfId="0" applyNumberFormat="1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164" fontId="408" fillId="0" borderId="407" xfId="0" applyNumberFormat="1" applyFont="1" applyBorder="1" applyAlignment="1">
      <alignment horizontal="right"/>
    </xf>
    <xf numFmtId="0" fontId="409" fillId="0" borderId="408" xfId="0" applyFont="1" applyBorder="1"/>
    <xf numFmtId="0" fontId="410" fillId="0" borderId="409" xfId="0" applyFont="1" applyBorder="1" applyAlignment="1">
      <alignment horizontal="right"/>
    </xf>
    <xf numFmtId="0" fontId="411" fillId="0" borderId="410" xfId="0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164" fontId="415" fillId="0" borderId="414" xfId="0" applyNumberFormat="1" applyFont="1" applyBorder="1" applyAlignment="1">
      <alignment horizontal="right"/>
    </xf>
    <xf numFmtId="0" fontId="416" fillId="0" borderId="415" xfId="0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164" fontId="420" fillId="0" borderId="419" xfId="0" applyNumberFormat="1" applyFont="1" applyBorder="1" applyAlignment="1">
      <alignment horizontal="right"/>
    </xf>
    <xf numFmtId="0" fontId="421" fillId="0" borderId="420" xfId="0" applyFont="1" applyBorder="1"/>
    <xf numFmtId="0" fontId="422" fillId="0" borderId="421" xfId="0" applyFont="1" applyBorder="1" applyAlignment="1">
      <alignment horizontal="right"/>
    </xf>
    <xf numFmtId="0" fontId="423" fillId="0" borderId="422" xfId="0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164" fontId="425" fillId="0" borderId="424" xfId="0" applyNumberFormat="1" applyFont="1" applyBorder="1" applyAlignment="1">
      <alignment horizontal="right"/>
    </xf>
    <xf numFmtId="164" fontId="426" fillId="0" borderId="425" xfId="0" applyNumberFormat="1" applyFont="1" applyBorder="1" applyAlignment="1">
      <alignment horizontal="right"/>
    </xf>
    <xf numFmtId="164" fontId="427" fillId="0" borderId="426" xfId="0" applyNumberFormat="1" applyFont="1" applyBorder="1" applyAlignment="1">
      <alignment horizontal="right"/>
    </xf>
    <xf numFmtId="0" fontId="428" fillId="0" borderId="427" xfId="0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164" fontId="430" fillId="0" borderId="429" xfId="0" applyNumberFormat="1" applyFont="1" applyBorder="1" applyAlignment="1">
      <alignment horizontal="right"/>
    </xf>
    <xf numFmtId="164" fontId="431" fillId="0" borderId="430" xfId="0" applyNumberFormat="1" applyFont="1" applyBorder="1" applyAlignment="1">
      <alignment horizontal="right"/>
    </xf>
    <xf numFmtId="164" fontId="432" fillId="0" borderId="431" xfId="0" applyNumberFormat="1" applyFont="1" applyBorder="1" applyAlignment="1">
      <alignment horizontal="right"/>
    </xf>
    <xf numFmtId="0" fontId="433" fillId="0" borderId="432" xfId="0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164" fontId="435" fillId="0" borderId="434" xfId="0" applyNumberFormat="1" applyFont="1" applyBorder="1" applyAlignment="1">
      <alignment horizontal="right"/>
    </xf>
    <xf numFmtId="164" fontId="436" fillId="0" borderId="435" xfId="0" applyNumberFormat="1" applyFont="1" applyBorder="1" applyAlignment="1">
      <alignment horizontal="right"/>
    </xf>
    <xf numFmtId="164" fontId="437" fillId="0" borderId="436" xfId="0" applyNumberFormat="1" applyFont="1" applyBorder="1" applyAlignment="1">
      <alignment horizontal="right"/>
    </xf>
    <xf numFmtId="0" fontId="438" fillId="0" borderId="437" xfId="0" applyFont="1" applyBorder="1"/>
    <xf numFmtId="0" fontId="439" fillId="0" borderId="438" xfId="0" applyFont="1" applyBorder="1" applyAlignment="1">
      <alignment horizontal="right"/>
    </xf>
    <xf numFmtId="0" fontId="440" fillId="0" borderId="439" xfId="0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164" fontId="442" fillId="0" borderId="441" xfId="0" applyNumberFormat="1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0" fontId="445" fillId="0" borderId="444" xfId="0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164" fontId="447" fillId="0" borderId="446" xfId="0" applyNumberFormat="1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164" fontId="449" fillId="0" borderId="448" xfId="0" applyNumberFormat="1" applyFont="1" applyBorder="1" applyAlignment="1">
      <alignment horizontal="right"/>
    </xf>
    <xf numFmtId="0" fontId="450" fillId="0" borderId="449" xfId="0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164" fontId="454" fillId="0" borderId="453" xfId="0" applyNumberFormat="1" applyFont="1" applyBorder="1" applyAlignment="1">
      <alignment horizontal="right"/>
    </xf>
    <xf numFmtId="0" fontId="455" fillId="0" borderId="454" xfId="0" applyFont="1" applyBorder="1"/>
    <xf numFmtId="0" fontId="456" fillId="0" borderId="455" xfId="0" applyFont="1" applyBorder="1" applyAlignment="1">
      <alignment horizontal="right"/>
    </xf>
    <xf numFmtId="0" fontId="457" fillId="0" borderId="456" xfId="0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164" fontId="459" fillId="0" borderId="458" xfId="0" applyNumberFormat="1" applyFont="1" applyBorder="1" applyAlignment="1">
      <alignment horizontal="right"/>
    </xf>
    <xf numFmtId="164" fontId="460" fillId="0" borderId="459" xfId="0" applyNumberFormat="1" applyFont="1" applyBorder="1" applyAlignment="1">
      <alignment horizontal="right"/>
    </xf>
    <xf numFmtId="164" fontId="461" fillId="0" borderId="460" xfId="0" applyNumberFormat="1" applyFont="1" applyBorder="1" applyAlignment="1">
      <alignment horizontal="right"/>
    </xf>
    <xf numFmtId="0" fontId="462" fillId="0" borderId="461" xfId="0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164" fontId="466" fillId="0" borderId="465" xfId="0" applyNumberFormat="1" applyFont="1" applyBorder="1" applyAlignment="1">
      <alignment horizontal="right"/>
    </xf>
    <xf numFmtId="0" fontId="467" fillId="0" borderId="466" xfId="0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164" fontId="471" fillId="0" borderId="470" xfId="0" applyNumberFormat="1" applyFont="1" applyBorder="1" applyAlignment="1">
      <alignment horizontal="right"/>
    </xf>
    <xf numFmtId="0" fontId="472" fillId="0" borderId="471" xfId="0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164" fontId="476" fillId="0" borderId="475" xfId="0" applyNumberFormat="1" applyFont="1" applyBorder="1" applyAlignment="1">
      <alignment horizontal="right"/>
    </xf>
    <xf numFmtId="0" fontId="477" fillId="0" borderId="476" xfId="0" applyFont="1" applyBorder="1" applyAlignment="1">
      <alignment horizontal="right"/>
    </xf>
    <xf numFmtId="164" fontId="478" fillId="0" borderId="477" xfId="0" applyNumberFormat="1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164" fontId="481" fillId="0" borderId="480" xfId="0" applyNumberFormat="1" applyFont="1" applyBorder="1" applyAlignment="1">
      <alignment horizontal="right"/>
    </xf>
    <xf numFmtId="0" fontId="482" fillId="0" borderId="481" xfId="0" applyFont="1" applyBorder="1"/>
    <xf numFmtId="0" fontId="483" fillId="0" borderId="482" xfId="0" applyFont="1" applyBorder="1" applyAlignment="1">
      <alignment horizontal="right"/>
    </xf>
    <xf numFmtId="0" fontId="484" fillId="0" borderId="483" xfId="0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0" fontId="489" fillId="0" borderId="488" xfId="0" applyFont="1" applyBorder="1" applyAlignment="1">
      <alignment horizontal="right"/>
    </xf>
    <xf numFmtId="164" fontId="490" fillId="0" borderId="489" xfId="0" applyNumberFormat="1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164" fontId="493" fillId="0" borderId="492" xfId="0" applyNumberFormat="1" applyFont="1" applyBorder="1" applyAlignment="1">
      <alignment horizontal="right"/>
    </xf>
    <xf numFmtId="0" fontId="494" fillId="0" borderId="493" xfId="0" applyFont="1" applyBorder="1" applyAlignment="1">
      <alignment horizontal="right"/>
    </xf>
    <xf numFmtId="164" fontId="495" fillId="0" borderId="494" xfId="0" applyNumberFormat="1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164" fontId="498" fillId="0" borderId="497" xfId="0" applyNumberFormat="1" applyFont="1" applyBorder="1" applyAlignment="1">
      <alignment horizontal="right"/>
    </xf>
    <xf numFmtId="0" fontId="499" fillId="0" borderId="498" xfId="0" applyFont="1" applyBorder="1"/>
    <xf numFmtId="0" fontId="500" fillId="0" borderId="499" xfId="0" applyFont="1" applyBorder="1" applyAlignment="1">
      <alignment horizontal="right"/>
    </xf>
    <xf numFmtId="0" fontId="501" fillId="0" borderId="500" xfId="0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164" fontId="503" fillId="0" borderId="502" xfId="0" applyNumberFormat="1" applyFont="1" applyBorder="1" applyAlignment="1">
      <alignment horizontal="right"/>
    </xf>
    <xf numFmtId="164" fontId="504" fillId="0" borderId="503" xfId="0" applyNumberFormat="1" applyFont="1" applyBorder="1" applyAlignment="1">
      <alignment horizontal="right"/>
    </xf>
    <xf numFmtId="164" fontId="505" fillId="0" borderId="504" xfId="0" applyNumberFormat="1" applyFont="1" applyBorder="1" applyAlignment="1">
      <alignment horizontal="right"/>
    </xf>
    <xf numFmtId="0" fontId="506" fillId="0" borderId="505" xfId="0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164" fontId="510" fillId="0" borderId="509" xfId="0" applyNumberFormat="1" applyFont="1" applyBorder="1" applyAlignment="1">
      <alignment horizontal="right"/>
    </xf>
    <xf numFmtId="0" fontId="511" fillId="0" borderId="510" xfId="0" applyFont="1" applyBorder="1" applyAlignment="1">
      <alignment horizontal="right"/>
    </xf>
    <xf numFmtId="164" fontId="512" fillId="0" borderId="511" xfId="0" applyNumberFormat="1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164" fontId="515" fillId="0" borderId="514" xfId="0" applyNumberFormat="1" applyFont="1" applyBorder="1" applyAlignment="1">
      <alignment horizontal="right"/>
    </xf>
    <xf numFmtId="0" fontId="516" fillId="0" borderId="515" xfId="0" applyFont="1" applyBorder="1"/>
    <xf numFmtId="0" fontId="517" fillId="0" borderId="516" xfId="0" applyFont="1" applyBorder="1" applyAlignment="1">
      <alignment horizontal="right"/>
    </xf>
    <xf numFmtId="0" fontId="518" fillId="0" borderId="517" xfId="0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164" fontId="522" fillId="0" borderId="521" xfId="0" applyNumberFormat="1" applyFont="1" applyBorder="1" applyAlignment="1">
      <alignment horizontal="right"/>
    </xf>
    <xf numFmtId="0" fontId="523" fillId="0" borderId="522" xfId="0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164" fontId="527" fillId="0" borderId="526" xfId="0" applyNumberFormat="1" applyFont="1" applyBorder="1" applyAlignment="1">
      <alignment horizontal="right"/>
    </xf>
    <xf numFmtId="0" fontId="528" fillId="0" borderId="527" xfId="0" applyFont="1" applyBorder="1" applyAlignment="1">
      <alignment horizontal="right"/>
    </xf>
    <xf numFmtId="164" fontId="529" fillId="0" borderId="528" xfId="0" applyNumberFormat="1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0" fontId="533" fillId="0" borderId="532" xfId="0" applyFont="1" applyBorder="1" applyAlignment="1">
      <alignment horizontal="right"/>
    </xf>
    <xf numFmtId="164" fontId="534" fillId="0" borderId="533" xfId="0" applyNumberFormat="1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0" fontId="538" fillId="0" borderId="537" xfId="0" applyFont="1" applyBorder="1" applyAlignment="1">
      <alignment horizontal="right"/>
    </xf>
    <xf numFmtId="164" fontId="539" fillId="0" borderId="538" xfId="0" applyNumberFormat="1" applyFont="1" applyBorder="1" applyAlignment="1">
      <alignment horizontal="right"/>
    </xf>
    <xf numFmtId="164" fontId="540" fillId="0" borderId="539" xfId="0" applyNumberFormat="1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0" fontId="543" fillId="0" borderId="542" xfId="0" applyFont="1" applyBorder="1"/>
    <xf numFmtId="0" fontId="544" fillId="0" borderId="543" xfId="0" applyFont="1" applyBorder="1" applyAlignment="1">
      <alignment horizontal="right"/>
    </xf>
    <xf numFmtId="0" fontId="545" fillId="0" borderId="544" xfId="0" applyFont="1" applyBorder="1" applyAlignment="1">
      <alignment horizontal="right"/>
    </xf>
    <xf numFmtId="164" fontId="546" fillId="0" borderId="545" xfId="0" applyNumberFormat="1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164" fontId="549" fillId="0" borderId="548" xfId="0" applyNumberFormat="1" applyFont="1" applyBorder="1" applyAlignment="1">
      <alignment horizontal="right"/>
    </xf>
    <xf numFmtId="0" fontId="550" fillId="0" borderId="549" xfId="0" applyFont="1" applyBorder="1" applyAlignment="1">
      <alignment horizontal="right"/>
    </xf>
    <xf numFmtId="164" fontId="551" fillId="0" borderId="550" xfId="0" applyNumberFormat="1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0" fontId="555" fillId="0" borderId="554" xfId="0" applyFont="1" applyBorder="1" applyAlignment="1">
      <alignment horizontal="right"/>
    </xf>
    <xf numFmtId="164" fontId="556" fillId="0" borderId="555" xfId="0" applyNumberFormat="1" applyFont="1" applyBorder="1" applyAlignment="1">
      <alignment horizontal="right"/>
    </xf>
    <xf numFmtId="164" fontId="557" fillId="0" borderId="556" xfId="0" applyNumberFormat="1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0" fontId="560" fillId="0" borderId="559" xfId="0" applyFont="1" applyBorder="1" applyAlignment="1">
      <alignment horizontal="right"/>
    </xf>
    <xf numFmtId="164" fontId="561" fillId="0" borderId="560" xfId="0" applyNumberFormat="1" applyFont="1" applyBorder="1" applyAlignment="1">
      <alignment horizontal="right"/>
    </xf>
    <xf numFmtId="164" fontId="562" fillId="0" borderId="561" xfId="0" applyNumberFormat="1" applyFont="1" applyBorder="1" applyAlignment="1">
      <alignment horizontal="right"/>
    </xf>
    <xf numFmtId="164" fontId="563" fillId="0" borderId="562" xfId="0" applyNumberFormat="1" applyFont="1" applyBorder="1" applyAlignment="1">
      <alignment horizontal="right"/>
    </xf>
    <xf numFmtId="164" fontId="564" fillId="0" borderId="563" xfId="0" applyNumberFormat="1" applyFont="1" applyBorder="1" applyAlignment="1">
      <alignment horizontal="right"/>
    </xf>
    <xf numFmtId="0" fontId="565" fillId="0" borderId="564" xfId="0" applyFont="1" applyBorder="1"/>
    <xf numFmtId="0" fontId="566" fillId="0" borderId="565" xfId="0" applyFont="1" applyBorder="1" applyAlignment="1">
      <alignment horizontal="right"/>
    </xf>
    <xf numFmtId="0" fontId="567" fillId="0" borderId="566" xfId="0" applyFont="1" applyBorder="1" applyAlignment="1">
      <alignment horizontal="right"/>
    </xf>
    <xf numFmtId="164" fontId="568" fillId="0" borderId="567" xfId="0" applyNumberFormat="1" applyFont="1" applyBorder="1" applyAlignment="1">
      <alignment horizontal="right"/>
    </xf>
    <xf numFmtId="164" fontId="569" fillId="0" borderId="568" xfId="0" applyNumberFormat="1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0" fontId="572" fillId="0" borderId="571" xfId="0" applyFont="1" applyBorder="1"/>
    <xf numFmtId="0" fontId="577" fillId="0" borderId="576" xfId="0" applyFont="1" applyBorder="1"/>
    <xf numFmtId="0" fontId="578" fillId="0" borderId="577" xfId="0" applyFont="1" applyBorder="1" applyAlignment="1">
      <alignment horizontal="right"/>
    </xf>
    <xf numFmtId="0" fontId="579" fillId="0" borderId="578" xfId="0" applyFont="1" applyBorder="1" applyAlignment="1">
      <alignment horizontal="right"/>
    </xf>
    <xf numFmtId="0" fontId="580" fillId="0" borderId="579" xfId="0" applyFont="1" applyBorder="1" applyAlignment="1">
      <alignment horizontal="right"/>
    </xf>
    <xf numFmtId="0" fontId="581" fillId="0" borderId="580" xfId="0" applyFont="1" applyBorder="1" applyAlignment="1">
      <alignment horizontal="right"/>
    </xf>
    <xf numFmtId="0" fontId="582" fillId="0" borderId="581" xfId="0" applyFont="1" applyBorder="1" applyAlignment="1">
      <alignment horizontal="right"/>
    </xf>
    <xf numFmtId="0" fontId="583" fillId="0" borderId="582" xfId="0" applyFont="1" applyBorder="1"/>
    <xf numFmtId="0" fontId="584" fillId="0" borderId="583" xfId="0" applyFont="1" applyBorder="1"/>
    <xf numFmtId="0" fontId="585" fillId="0" borderId="584" xfId="0" applyFont="1" applyBorder="1"/>
    <xf numFmtId="0" fontId="586" fillId="0" borderId="585" xfId="0" applyFont="1" applyBorder="1"/>
    <xf numFmtId="0" fontId="587" fillId="0" borderId="586" xfId="0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164" fontId="591" fillId="0" borderId="590" xfId="0" applyNumberFormat="1" applyFont="1" applyBorder="1" applyAlignment="1">
      <alignment horizontal="right"/>
    </xf>
    <xf numFmtId="0" fontId="592" fillId="0" borderId="591" xfId="0" applyFont="1" applyBorder="1" applyAlignment="1">
      <alignment horizontal="right"/>
    </xf>
    <xf numFmtId="164" fontId="593" fillId="0" borderId="592" xfId="0" applyNumberFormat="1" applyFont="1" applyBorder="1" applyAlignment="1">
      <alignment horizontal="right"/>
    </xf>
    <xf numFmtId="164" fontId="594" fillId="0" borderId="593" xfId="0" applyNumberFormat="1" applyFont="1" applyBorder="1" applyAlignment="1">
      <alignment horizontal="right"/>
    </xf>
    <xf numFmtId="164" fontId="595" fillId="0" borderId="594" xfId="0" applyNumberFormat="1" applyFont="1" applyBorder="1" applyAlignment="1">
      <alignment horizontal="right"/>
    </xf>
    <xf numFmtId="164" fontId="596" fillId="0" borderId="595" xfId="0" applyNumberFormat="1" applyFont="1" applyBorder="1" applyAlignment="1">
      <alignment horizontal="right"/>
    </xf>
    <xf numFmtId="0" fontId="597" fillId="0" borderId="596" xfId="0" applyFont="1" applyBorder="1"/>
    <xf numFmtId="0" fontId="598" fillId="0" borderId="597" xfId="0" applyFont="1" applyBorder="1" applyAlignment="1">
      <alignment horizontal="right"/>
    </xf>
    <xf numFmtId="0" fontId="599" fillId="0" borderId="598" xfId="0" applyFont="1" applyBorder="1" applyAlignment="1">
      <alignment horizontal="right"/>
    </xf>
    <xf numFmtId="164" fontId="600" fillId="0" borderId="599" xfId="0" applyNumberFormat="1" applyFont="1" applyBorder="1" applyAlignment="1">
      <alignment horizontal="right"/>
    </xf>
    <xf numFmtId="164" fontId="601" fillId="0" borderId="600" xfId="0" applyNumberFormat="1" applyFont="1" applyBorder="1" applyAlignment="1">
      <alignment horizontal="right"/>
    </xf>
    <xf numFmtId="164" fontId="602" fillId="0" borderId="601" xfId="0" applyNumberFormat="1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0" fontId="604" fillId="0" borderId="603" xfId="0" applyFont="1" applyBorder="1" applyAlignment="1">
      <alignment horizontal="right"/>
    </xf>
    <xf numFmtId="164" fontId="605" fillId="0" borderId="604" xfId="0" applyNumberFormat="1" applyFont="1" applyBorder="1" applyAlignment="1">
      <alignment horizontal="right"/>
    </xf>
    <xf numFmtId="164" fontId="606" fillId="0" borderId="605" xfId="0" applyNumberFormat="1" applyFont="1" applyBorder="1" applyAlignment="1">
      <alignment horizontal="right"/>
    </xf>
    <xf numFmtId="164" fontId="607" fillId="0" borderId="606" xfId="0" applyNumberFormat="1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0" fontId="609" fillId="0" borderId="608" xfId="0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164" fontId="611" fillId="0" borderId="610" xfId="0" applyNumberFormat="1" applyFont="1" applyBorder="1" applyAlignment="1">
      <alignment horizontal="right"/>
    </xf>
    <xf numFmtId="164" fontId="612" fillId="0" borderId="611" xfId="0" applyNumberFormat="1" applyFont="1" applyBorder="1" applyAlignment="1">
      <alignment horizontal="right"/>
    </xf>
    <xf numFmtId="164" fontId="613" fillId="0" borderId="612" xfId="0" applyNumberFormat="1" applyFont="1" applyBorder="1" applyAlignment="1">
      <alignment horizontal="right"/>
    </xf>
    <xf numFmtId="0" fontId="614" fillId="0" borderId="613" xfId="0" applyFont="1" applyBorder="1"/>
    <xf numFmtId="0" fontId="615" fillId="0" borderId="614" xfId="0" applyFont="1" applyBorder="1" applyAlignment="1">
      <alignment horizontal="right"/>
    </xf>
    <xf numFmtId="0" fontId="616" fillId="0" borderId="615" xfId="0" applyFont="1" applyBorder="1" applyAlignment="1">
      <alignment horizontal="right"/>
    </xf>
    <xf numFmtId="164" fontId="617" fillId="0" borderId="616" xfId="0" applyNumberFormat="1" applyFont="1" applyBorder="1" applyAlignment="1">
      <alignment horizontal="right"/>
    </xf>
    <xf numFmtId="164" fontId="618" fillId="0" borderId="617" xfId="0" applyNumberFormat="1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0" fontId="621" fillId="0" borderId="620" xfId="0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164" fontId="623" fillId="0" borderId="622" xfId="0" applyNumberFormat="1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0" fontId="626" fillId="0" borderId="625" xfId="0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164" fontId="628" fillId="0" borderId="627" xfId="0" applyNumberFormat="1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0" fontId="631" fillId="0" borderId="630" xfId="0" applyFont="1" applyBorder="1" applyAlignment="1">
      <alignment horizontal="right"/>
    </xf>
    <xf numFmtId="164" fontId="632" fillId="0" borderId="631" xfId="0" applyNumberFormat="1" applyFont="1" applyBorder="1" applyAlignment="1">
      <alignment horizontal="right"/>
    </xf>
    <xf numFmtId="164" fontId="633" fillId="0" borderId="632" xfId="0" applyNumberFormat="1" applyFont="1" applyBorder="1" applyAlignment="1">
      <alignment horizontal="right"/>
    </xf>
    <xf numFmtId="164" fontId="634" fillId="0" borderId="633" xfId="0" applyNumberFormat="1" applyFont="1" applyBorder="1" applyAlignment="1">
      <alignment horizontal="right"/>
    </xf>
    <xf numFmtId="164" fontId="635" fillId="0" borderId="634" xfId="0" applyNumberFormat="1" applyFont="1" applyBorder="1" applyAlignment="1">
      <alignment horizontal="right"/>
    </xf>
    <xf numFmtId="0" fontId="636" fillId="0" borderId="635" xfId="0" applyFont="1" applyBorder="1"/>
    <xf numFmtId="0" fontId="637" fillId="0" borderId="636" xfId="0" applyFont="1" applyBorder="1" applyAlignment="1">
      <alignment horizontal="right"/>
    </xf>
    <xf numFmtId="0" fontId="638" fillId="0" borderId="637" xfId="0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164" fontId="640" fillId="0" borderId="639" xfId="0" applyNumberFormat="1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164" fontId="642" fillId="0" borderId="641" xfId="0" applyNumberFormat="1" applyFont="1" applyBorder="1" applyAlignment="1">
      <alignment horizontal="right"/>
    </xf>
    <xf numFmtId="0" fontId="643" fillId="0" borderId="642" xfId="0" applyFont="1" applyBorder="1" applyAlignment="1">
      <alignment horizontal="right"/>
    </xf>
    <xf numFmtId="164" fontId="644" fillId="0" borderId="643" xfId="0" applyNumberFormat="1" applyFont="1" applyBorder="1" applyAlignment="1">
      <alignment horizontal="right"/>
    </xf>
    <xf numFmtId="164" fontId="645" fillId="0" borderId="644" xfId="0" applyNumberFormat="1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0" fontId="648" fillId="0" borderId="647" xfId="0" applyFont="1" applyBorder="1"/>
    <xf numFmtId="0" fontId="649" fillId="0" borderId="648" xfId="0" applyFont="1" applyBorder="1" applyAlignment="1">
      <alignment horizontal="right"/>
    </xf>
    <xf numFmtId="0" fontId="650" fillId="0" borderId="649" xfId="0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164" fontId="654" fillId="0" borderId="653" xfId="0" applyNumberFormat="1" applyFont="1" applyBorder="1" applyAlignment="1">
      <alignment horizontal="right"/>
    </xf>
    <xf numFmtId="0" fontId="655" fillId="0" borderId="654" xfId="0" applyFont="1" applyBorder="1" applyAlignment="1">
      <alignment horizontal="right"/>
    </xf>
    <xf numFmtId="164" fontId="656" fillId="0" borderId="655" xfId="0" applyNumberFormat="1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0" fontId="660" fillId="0" borderId="659" xfId="0" applyFont="1" applyBorder="1"/>
    <xf numFmtId="0" fontId="661" fillId="0" borderId="660" xfId="0" applyFont="1" applyBorder="1" applyAlignment="1">
      <alignment horizontal="right"/>
    </xf>
    <xf numFmtId="0" fontId="662" fillId="0" borderId="661" xfId="0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164" fontId="665" fillId="0" borderId="664" xfId="0" applyNumberFormat="1" applyFont="1" applyBorder="1" applyAlignment="1">
      <alignment horizontal="right"/>
    </xf>
    <xf numFmtId="164" fontId="666" fillId="0" borderId="665" xfId="0" applyNumberFormat="1" applyFont="1" applyBorder="1" applyAlignment="1">
      <alignment horizontal="right"/>
    </xf>
    <xf numFmtId="0" fontId="667" fillId="0" borderId="666" xfId="0" applyFont="1" applyBorder="1" applyAlignment="1">
      <alignment horizontal="right"/>
    </xf>
    <xf numFmtId="164" fontId="668" fillId="0" borderId="667" xfId="0" applyNumberFormat="1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0" fontId="672" fillId="0" borderId="671" xfId="0" applyFont="1" applyBorder="1"/>
    <xf numFmtId="0" fontId="673" fillId="0" borderId="672" xfId="0" applyFont="1" applyBorder="1" applyAlignment="1">
      <alignment horizontal="right"/>
    </xf>
    <xf numFmtId="0" fontId="674" fillId="0" borderId="673" xfId="0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164" fontId="677" fillId="0" borderId="676" xfId="0" applyNumberFormat="1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0" fontId="679" fillId="0" borderId="678" xfId="0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164" fontId="683" fillId="0" borderId="682" xfId="0" applyNumberFormat="1" applyFont="1" applyBorder="1" applyAlignment="1">
      <alignment horizontal="right"/>
    </xf>
    <xf numFmtId="0" fontId="684" fillId="0" borderId="683" xfId="0" applyFont="1" applyBorder="1"/>
    <xf numFmtId="0" fontId="685" fillId="0" borderId="684" xfId="0" applyFont="1" applyBorder="1" applyAlignment="1">
      <alignment horizontal="right"/>
    </xf>
    <xf numFmtId="0" fontId="686" fillId="0" borderId="685" xfId="0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164" fontId="689" fillId="0" borderId="688" xfId="0" applyNumberFormat="1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0" fontId="691" fillId="0" borderId="690" xfId="0" applyFont="1" applyBorder="1" applyAlignment="1">
      <alignment horizontal="right"/>
    </xf>
    <xf numFmtId="164" fontId="692" fillId="0" borderId="691" xfId="0" applyNumberFormat="1" applyFont="1" applyBorder="1" applyAlignment="1">
      <alignment horizontal="right"/>
    </xf>
    <xf numFmtId="164" fontId="693" fillId="0" borderId="692" xfId="0" applyNumberFormat="1" applyFont="1" applyBorder="1" applyAlignment="1">
      <alignment horizontal="right"/>
    </xf>
    <xf numFmtId="164" fontId="694" fillId="0" borderId="693" xfId="0" applyNumberFormat="1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0" fontId="696" fillId="0" borderId="695" xfId="0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164" fontId="698" fillId="0" borderId="697" xfId="0" applyNumberFormat="1" applyFont="1" applyBorder="1" applyAlignment="1">
      <alignment horizontal="right"/>
    </xf>
    <xf numFmtId="164" fontId="699" fillId="0" borderId="698" xfId="0" applyNumberFormat="1" applyFont="1" applyBorder="1" applyAlignment="1">
      <alignment horizontal="right"/>
    </xf>
    <xf numFmtId="164" fontId="700" fillId="0" borderId="699" xfId="0" applyNumberFormat="1" applyFont="1" applyBorder="1" applyAlignment="1">
      <alignment horizontal="right"/>
    </xf>
    <xf numFmtId="0" fontId="701" fillId="0" borderId="700" xfId="0" applyFont="1" applyBorder="1"/>
    <xf numFmtId="0" fontId="702" fillId="0" borderId="701" xfId="0" applyFont="1" applyBorder="1" applyAlignment="1">
      <alignment horizontal="right"/>
    </xf>
    <xf numFmtId="0" fontId="703" fillId="0" borderId="702" xfId="0" applyFont="1" applyBorder="1" applyAlignment="1">
      <alignment horizontal="right"/>
    </xf>
    <xf numFmtId="164" fontId="704" fillId="0" borderId="703" xfId="0" applyNumberFormat="1" applyFont="1" applyBorder="1" applyAlignment="1">
      <alignment horizontal="right"/>
    </xf>
    <xf numFmtId="164" fontId="705" fillId="0" borderId="704" xfId="0" applyNumberFormat="1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0" fontId="708" fillId="0" borderId="707" xfId="0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164" fontId="710" fillId="0" borderId="709" xfId="0" applyNumberFormat="1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0" fontId="713" fillId="0" borderId="712" xfId="0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164" fontId="715" fillId="0" borderId="714" xfId="0" applyNumberFormat="1" applyFont="1" applyBorder="1" applyAlignment="1">
      <alignment horizontal="right"/>
    </xf>
    <xf numFmtId="164" fontId="716" fillId="0" borderId="715" xfId="0" applyNumberFormat="1" applyFont="1" applyBorder="1" applyAlignment="1">
      <alignment horizontal="right"/>
    </xf>
    <xf numFmtId="164" fontId="717" fillId="0" borderId="716" xfId="0" applyNumberFormat="1" applyFont="1" applyBorder="1" applyAlignment="1">
      <alignment horizontal="right"/>
    </xf>
    <xf numFmtId="0" fontId="718" fillId="0" borderId="717" xfId="0" applyFont="1" applyBorder="1"/>
    <xf numFmtId="0" fontId="719" fillId="0" borderId="718" xfId="0" applyFont="1" applyBorder="1" applyAlignment="1">
      <alignment horizontal="right"/>
    </xf>
    <xf numFmtId="0" fontId="720" fillId="0" borderId="719" xfId="0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164" fontId="722" fillId="0" borderId="721" xfId="0" applyNumberFormat="1" applyFont="1" applyBorder="1" applyAlignment="1">
      <alignment horizontal="right"/>
    </xf>
    <xf numFmtId="164" fontId="723" fillId="0" borderId="722" xfId="0" applyNumberFormat="1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0" fontId="725" fillId="0" borderId="724" xfId="0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164" fontId="727" fillId="0" borderId="726" xfId="0" applyNumberFormat="1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164" fontId="729" fillId="0" borderId="728" xfId="0" applyNumberFormat="1" applyFont="1" applyBorder="1" applyAlignment="1">
      <alignment horizontal="right"/>
    </xf>
    <xf numFmtId="0" fontId="730" fillId="0" borderId="729" xfId="0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164" fontId="732" fillId="0" borderId="731" xfId="0" applyNumberFormat="1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0" fontId="735" fillId="0" borderId="734" xfId="0" applyFont="1" applyBorder="1" applyAlignment="1">
      <alignment horizontal="right"/>
    </xf>
    <xf numFmtId="164" fontId="736" fillId="0" borderId="735" xfId="0" applyNumberFormat="1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164" fontId="739" fillId="0" borderId="738" xfId="0" applyNumberFormat="1" applyFont="1" applyBorder="1" applyAlignment="1">
      <alignment horizontal="right"/>
    </xf>
    <xf numFmtId="0" fontId="740" fillId="0" borderId="739" xfId="0" applyFont="1" applyBorder="1" applyAlignment="1">
      <alignment horizontal="right"/>
    </xf>
    <xf numFmtId="164" fontId="741" fillId="0" borderId="740" xfId="0" applyNumberFormat="1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164" fontId="744" fillId="0" borderId="743" xfId="0" applyNumberFormat="1" applyFont="1" applyBorder="1" applyAlignment="1">
      <alignment horizontal="right"/>
    </xf>
    <xf numFmtId="0" fontId="745" fillId="0" borderId="744" xfId="0" applyFont="1" applyBorder="1"/>
    <xf numFmtId="0" fontId="746" fillId="0" borderId="745" xfId="0" applyFont="1" applyBorder="1" applyAlignment="1">
      <alignment horizontal="right"/>
    </xf>
    <xf numFmtId="0" fontId="747" fillId="0" borderId="746" xfId="0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164" fontId="749" fillId="0" borderId="748" xfId="0" applyNumberFormat="1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0" fontId="752" fillId="0" borderId="751" xfId="0" applyFont="1" applyBorder="1" applyAlignment="1">
      <alignment horizontal="right"/>
    </xf>
    <xf numFmtId="164" fontId="753" fillId="0" borderId="752" xfId="0" applyNumberFormat="1" applyFont="1" applyBorder="1" applyAlignment="1">
      <alignment horizontal="right"/>
    </xf>
    <xf numFmtId="164" fontId="754" fillId="0" borderId="753" xfId="0" applyNumberFormat="1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0" fontId="757" fillId="0" borderId="756" xfId="0" applyFont="1" applyBorder="1" applyAlignment="1">
      <alignment horizontal="right"/>
    </xf>
    <xf numFmtId="164" fontId="758" fillId="0" borderId="757" xfId="0" applyNumberFormat="1" applyFont="1" applyBorder="1" applyAlignment="1">
      <alignment horizontal="right"/>
    </xf>
    <xf numFmtId="164" fontId="759" fillId="0" borderId="758" xfId="0" applyNumberFormat="1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0" fontId="762" fillId="0" borderId="761" xfId="0" applyFont="1" applyBorder="1"/>
    <xf numFmtId="0" fontId="763" fillId="0" borderId="762" xfId="0" applyFont="1" applyBorder="1" applyAlignment="1">
      <alignment horizontal="right"/>
    </xf>
    <xf numFmtId="0" fontId="764" fillId="0" borderId="763" xfId="0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164" fontId="766" fillId="0" borderId="765" xfId="0" applyNumberFormat="1" applyFont="1" applyBorder="1" applyAlignment="1">
      <alignment horizontal="right"/>
    </xf>
    <xf numFmtId="164" fontId="767" fillId="0" borderId="766" xfId="0" applyNumberFormat="1" applyFont="1" applyBorder="1" applyAlignment="1">
      <alignment horizontal="right"/>
    </xf>
    <xf numFmtId="164" fontId="768" fillId="0" borderId="767" xfId="0" applyNumberFormat="1" applyFont="1" applyBorder="1" applyAlignment="1">
      <alignment horizontal="right"/>
    </xf>
    <xf numFmtId="0" fontId="769" fillId="0" borderId="768" xfId="0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164" fontId="773" fillId="0" borderId="772" xfId="0" applyNumberFormat="1" applyFont="1" applyBorder="1" applyAlignment="1">
      <alignment horizontal="right"/>
    </xf>
    <xf numFmtId="0" fontId="774" fillId="0" borderId="773" xfId="0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0" fontId="779" fillId="0" borderId="778" xfId="0" applyFont="1" applyBorder="1"/>
    <xf numFmtId="0" fontId="780" fillId="0" borderId="779" xfId="0" applyFont="1" applyBorder="1" applyAlignment="1">
      <alignment horizontal="right"/>
    </xf>
    <xf numFmtId="0" fontId="781" fillId="0" borderId="780" xfId="0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164" fontId="785" fillId="0" borderId="784" xfId="0" applyNumberFormat="1" applyFont="1" applyBorder="1" applyAlignment="1">
      <alignment horizontal="right"/>
    </xf>
    <xf numFmtId="0" fontId="786" fillId="0" borderId="785" xfId="0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164" fontId="790" fillId="0" borderId="789" xfId="0" applyNumberFormat="1" applyFont="1" applyBorder="1" applyAlignment="1">
      <alignment horizontal="right"/>
    </xf>
    <xf numFmtId="0" fontId="791" fillId="0" borderId="790" xfId="0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164" fontId="795" fillId="0" borderId="794" xfId="0" applyNumberFormat="1" applyFont="1" applyBorder="1" applyAlignment="1">
      <alignment horizontal="right"/>
    </xf>
    <xf numFmtId="0" fontId="796" fillId="0" borderId="795" xfId="0" applyFont="1" applyBorder="1" applyAlignment="1">
      <alignment horizontal="right"/>
    </xf>
    <xf numFmtId="164" fontId="797" fillId="0" borderId="796" xfId="0" applyNumberFormat="1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0" fontId="801" fillId="0" borderId="800" xfId="0" applyFont="1" applyBorder="1" applyAlignment="1">
      <alignment horizontal="right"/>
    </xf>
    <xf numFmtId="164" fontId="802" fillId="0" borderId="801" xfId="0" applyNumberFormat="1" applyFont="1" applyBorder="1" applyAlignment="1">
      <alignment horizontal="right"/>
    </xf>
    <xf numFmtId="164" fontId="803" fillId="0" borderId="802" xfId="0" applyNumberFormat="1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0" fontId="806" fillId="0" borderId="805" xfId="0" applyFont="1" applyBorder="1"/>
    <xf numFmtId="0" fontId="807" fillId="0" borderId="806" xfId="0" applyFont="1" applyBorder="1" applyAlignment="1">
      <alignment horizontal="right"/>
    </xf>
    <xf numFmtId="0" fontId="808" fillId="0" borderId="807" xfId="0" applyFont="1" applyBorder="1" applyAlignment="1">
      <alignment horizontal="right"/>
    </xf>
    <xf numFmtId="164" fontId="809" fillId="0" borderId="808" xfId="0" applyNumberFormat="1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164" fontId="812" fillId="0" borderId="811" xfId="0" applyNumberFormat="1" applyFont="1" applyBorder="1" applyAlignment="1">
      <alignment horizontal="right"/>
    </xf>
    <xf numFmtId="0" fontId="813" fillId="0" borderId="812" xfId="0" applyFont="1" applyBorder="1" applyAlignment="1">
      <alignment horizontal="right"/>
    </xf>
    <xf numFmtId="164" fontId="814" fillId="0" borderId="813" xfId="0" applyNumberFormat="1" applyFont="1" applyBorder="1" applyAlignment="1">
      <alignment horizontal="right"/>
    </xf>
    <xf numFmtId="164" fontId="815" fillId="0" borderId="814" xfId="0" applyNumberFormat="1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0" fontId="818" fillId="0" borderId="817" xfId="0" applyFont="1" applyBorder="1" applyAlignment="1">
      <alignment horizontal="right"/>
    </xf>
    <xf numFmtId="164" fontId="819" fillId="0" borderId="818" xfId="0" applyNumberFormat="1" applyFont="1" applyBorder="1" applyAlignment="1">
      <alignment horizontal="right"/>
    </xf>
    <xf numFmtId="164" fontId="820" fillId="0" borderId="819" xfId="0" applyNumberFormat="1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0" fontId="823" fillId="0" borderId="822" xfId="0" applyFont="1" applyBorder="1" applyAlignment="1">
      <alignment horizontal="right"/>
    </xf>
    <xf numFmtId="164" fontId="824" fillId="0" borderId="823" xfId="0" applyNumberFormat="1" applyFont="1" applyBorder="1" applyAlignment="1">
      <alignment horizontal="right"/>
    </xf>
    <xf numFmtId="164" fontId="825" fillId="0" borderId="824" xfId="0" applyNumberFormat="1" applyFont="1" applyBorder="1" applyAlignment="1">
      <alignment horizontal="right"/>
    </xf>
    <xf numFmtId="164" fontId="826" fillId="0" borderId="825" xfId="0" applyNumberFormat="1" applyFont="1" applyBorder="1" applyAlignment="1">
      <alignment horizontal="right"/>
    </xf>
    <xf numFmtId="164" fontId="827" fillId="0" borderId="826" xfId="0" applyNumberFormat="1" applyFont="1" applyBorder="1" applyAlignment="1">
      <alignment horizontal="right"/>
    </xf>
    <xf numFmtId="0" fontId="828" fillId="0" borderId="827" xfId="0" applyFont="1" applyBorder="1"/>
    <xf numFmtId="0" fontId="829" fillId="0" borderId="828" xfId="0" applyFont="1" applyBorder="1" applyAlignment="1">
      <alignment horizontal="right"/>
    </xf>
    <xf numFmtId="0" fontId="830" fillId="0" borderId="829" xfId="0" applyFont="1" applyBorder="1" applyAlignment="1">
      <alignment horizontal="right"/>
    </xf>
    <xf numFmtId="164" fontId="831" fillId="0" borderId="830" xfId="0" applyNumberFormat="1" applyFont="1" applyBorder="1" applyAlignment="1">
      <alignment horizontal="right"/>
    </xf>
    <xf numFmtId="164" fontId="832" fillId="0" borderId="831" xfId="0" applyNumberFormat="1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164" fontId="834" fillId="0" borderId="833" xfId="0" applyNumberFormat="1" applyFont="1" applyBorder="1" applyAlignment="1">
      <alignment horizontal="right"/>
    </xf>
    <xf numFmtId="0" fontId="835" fillId="0" borderId="834" xfId="0" applyFont="1" applyBorder="1"/>
    <xf numFmtId="0" fontId="840" fillId="0" borderId="839" xfId="0" applyFont="1" applyBorder="1"/>
    <xf numFmtId="0" fontId="841" fillId="0" borderId="840" xfId="0" applyFont="1" applyBorder="1" applyAlignment="1">
      <alignment horizontal="right"/>
    </xf>
    <xf numFmtId="0" fontId="842" fillId="0" borderId="841" xfId="0" applyFont="1" applyBorder="1" applyAlignment="1">
      <alignment horizontal="right"/>
    </xf>
    <xf numFmtId="0" fontId="843" fillId="0" borderId="842" xfId="0" applyFont="1" applyBorder="1" applyAlignment="1">
      <alignment horizontal="right"/>
    </xf>
    <xf numFmtId="0" fontId="844" fillId="0" borderId="843" xfId="0" applyFont="1" applyBorder="1" applyAlignment="1">
      <alignment horizontal="right"/>
    </xf>
    <xf numFmtId="0" fontId="845" fillId="0" borderId="844" xfId="0" applyFont="1" applyBorder="1" applyAlignment="1">
      <alignment horizontal="right"/>
    </xf>
    <xf numFmtId="0" fontId="846" fillId="0" borderId="845" xfId="0" applyFont="1" applyBorder="1"/>
    <xf numFmtId="0" fontId="847" fillId="0" borderId="846" xfId="0" applyFont="1" applyBorder="1"/>
    <xf numFmtId="0" fontId="848" fillId="0" borderId="847" xfId="0" applyFont="1" applyBorder="1"/>
    <xf numFmtId="0" fontId="849" fillId="0" borderId="848" xfId="0" applyFont="1" applyBorder="1"/>
    <xf numFmtId="0" fontId="850" fillId="0" borderId="849" xfId="0" applyFont="1" applyBorder="1" applyAlignment="1">
      <alignment horizontal="right"/>
    </xf>
    <xf numFmtId="164" fontId="851" fillId="0" borderId="850" xfId="0" applyNumberFormat="1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164" fontId="854" fillId="0" borderId="853" xfId="0" applyNumberFormat="1" applyFont="1" applyBorder="1" applyAlignment="1">
      <alignment horizontal="right"/>
    </xf>
    <xf numFmtId="0" fontId="855" fillId="0" borderId="854" xfId="0" applyFont="1" applyBorder="1" applyAlignment="1">
      <alignment horizontal="right"/>
    </xf>
    <xf numFmtId="164" fontId="856" fillId="0" borderId="855" xfId="0" applyNumberFormat="1" applyFont="1" applyBorder="1" applyAlignment="1">
      <alignment horizontal="right"/>
    </xf>
    <xf numFmtId="164" fontId="857" fillId="0" borderId="856" xfId="0" applyNumberFormat="1" applyFont="1" applyBorder="1" applyAlignment="1">
      <alignment horizontal="right"/>
    </xf>
    <xf numFmtId="164" fontId="858" fillId="0" borderId="857" xfId="0" applyNumberFormat="1" applyFont="1" applyBorder="1" applyAlignment="1">
      <alignment horizontal="right"/>
    </xf>
    <xf numFmtId="164" fontId="859" fillId="0" borderId="858" xfId="0" applyNumberFormat="1" applyFont="1" applyBorder="1" applyAlignment="1">
      <alignment horizontal="right"/>
    </xf>
    <xf numFmtId="0" fontId="860" fillId="0" borderId="859" xfId="0" applyFont="1" applyBorder="1"/>
    <xf numFmtId="0" fontId="861" fillId="0" borderId="860" xfId="0" applyFont="1" applyBorder="1" applyAlignment="1">
      <alignment horizontal="right"/>
    </xf>
    <xf numFmtId="0" fontId="862" fillId="0" borderId="861" xfId="0" applyFont="1" applyBorder="1" applyAlignment="1">
      <alignment horizontal="right"/>
    </xf>
    <xf numFmtId="164" fontId="863" fillId="0" borderId="862" xfId="0" applyNumberFormat="1" applyFont="1" applyBorder="1" applyAlignment="1">
      <alignment horizontal="right"/>
    </xf>
    <xf numFmtId="164" fontId="864" fillId="0" borderId="863" xfId="0" applyNumberFormat="1" applyFont="1" applyBorder="1" applyAlignment="1">
      <alignment horizontal="right"/>
    </xf>
    <xf numFmtId="164" fontId="865" fillId="0" borderId="864" xfId="0" applyNumberFormat="1" applyFont="1" applyBorder="1" applyAlignment="1">
      <alignment horizontal="right"/>
    </xf>
    <xf numFmtId="164" fontId="866" fillId="0" borderId="865" xfId="0" applyNumberFormat="1" applyFont="1" applyBorder="1" applyAlignment="1">
      <alignment horizontal="right"/>
    </xf>
    <xf numFmtId="0" fontId="867" fillId="0" borderId="866" xfId="0" applyFont="1" applyBorder="1" applyAlignment="1">
      <alignment horizontal="right"/>
    </xf>
    <xf numFmtId="164" fontId="868" fillId="0" borderId="867" xfId="0" applyNumberFormat="1" applyFont="1" applyBorder="1" applyAlignment="1">
      <alignment horizontal="right"/>
    </xf>
    <xf numFmtId="164" fontId="869" fillId="0" borderId="868" xfId="0" applyNumberFormat="1" applyFont="1" applyBorder="1" applyAlignment="1">
      <alignment horizontal="right"/>
    </xf>
    <xf numFmtId="164" fontId="870" fillId="0" borderId="869" xfId="0" applyNumberFormat="1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0" fontId="872" fillId="0" borderId="871" xfId="0" applyFont="1" applyBorder="1"/>
    <xf numFmtId="0" fontId="873" fillId="0" borderId="872" xfId="0" applyFont="1" applyBorder="1" applyAlignment="1">
      <alignment horizontal="right"/>
    </xf>
    <xf numFmtId="0" fontId="874" fillId="0" borderId="873" xfId="0" applyFont="1" applyBorder="1" applyAlignment="1">
      <alignment horizontal="right"/>
    </xf>
    <xf numFmtId="164" fontId="875" fillId="0" borderId="874" xfId="0" applyNumberFormat="1" applyFont="1" applyBorder="1" applyAlignment="1">
      <alignment horizontal="right"/>
    </xf>
    <xf numFmtId="164" fontId="876" fillId="0" borderId="875" xfId="0" applyNumberFormat="1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164" fontId="878" fillId="0" borderId="877" xfId="0" applyNumberFormat="1" applyFont="1" applyBorder="1" applyAlignment="1">
      <alignment horizontal="right"/>
    </xf>
    <xf numFmtId="0" fontId="879" fillId="0" borderId="878" xfId="0" applyFont="1" applyBorder="1" applyAlignment="1">
      <alignment horizontal="right"/>
    </xf>
    <xf numFmtId="164" fontId="880" fillId="0" borderId="879" xfId="0" applyNumberFormat="1" applyFont="1" applyBorder="1" applyAlignment="1">
      <alignment horizontal="right"/>
    </xf>
    <xf numFmtId="164" fontId="881" fillId="0" borderId="880" xfId="0" applyNumberFormat="1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0" fontId="884" fillId="0" borderId="883" xfId="0" applyFont="1" applyBorder="1"/>
    <xf numFmtId="0" fontId="885" fillId="0" borderId="884" xfId="0" applyFont="1" applyBorder="1" applyAlignment="1">
      <alignment horizontal="right"/>
    </xf>
    <xf numFmtId="0" fontId="886" fillId="0" borderId="885" xfId="0" applyFont="1" applyBorder="1" applyAlignment="1">
      <alignment horizontal="right"/>
    </xf>
    <xf numFmtId="164" fontId="887" fillId="0" borderId="886" xfId="0" applyNumberFormat="1" applyFont="1" applyBorder="1" applyAlignment="1">
      <alignment horizontal="right"/>
    </xf>
    <xf numFmtId="164" fontId="888" fillId="0" borderId="887" xfId="0" applyNumberFormat="1" applyFont="1" applyBorder="1" applyAlignment="1">
      <alignment horizontal="right"/>
    </xf>
    <xf numFmtId="164" fontId="889" fillId="0" borderId="888" xfId="0" applyNumberFormat="1" applyFont="1" applyBorder="1" applyAlignment="1">
      <alignment horizontal="right"/>
    </xf>
    <xf numFmtId="164" fontId="890" fillId="0" borderId="889" xfId="0" applyNumberFormat="1" applyFont="1" applyBorder="1" applyAlignment="1">
      <alignment horizontal="right"/>
    </xf>
    <xf numFmtId="0" fontId="891" fillId="0" borderId="890" xfId="0" applyFont="1" applyBorder="1" applyAlignment="1">
      <alignment horizontal="right"/>
    </xf>
    <xf numFmtId="164" fontId="892" fillId="0" borderId="891" xfId="0" applyNumberFormat="1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164" fontId="895" fillId="0" borderId="894" xfId="0" applyNumberFormat="1" applyFont="1" applyBorder="1" applyAlignment="1">
      <alignment horizontal="right"/>
    </xf>
    <xf numFmtId="0" fontId="896" fillId="0" borderId="895" xfId="0" applyFont="1" applyBorder="1"/>
    <xf numFmtId="0" fontId="897" fillId="0" borderId="896" xfId="0" applyFont="1" applyBorder="1"/>
    <xf numFmtId="0" fontId="902" fillId="0" borderId="901" xfId="0" applyFont="1" applyBorder="1"/>
    <xf numFmtId="0" fontId="903" fillId="0" borderId="902" xfId="0" applyFont="1" applyBorder="1" applyAlignment="1">
      <alignment horizontal="right"/>
    </xf>
    <xf numFmtId="0" fontId="904" fillId="0" borderId="903" xfId="0" applyFont="1" applyBorder="1" applyAlignment="1">
      <alignment horizontal="right"/>
    </xf>
    <xf numFmtId="0" fontId="905" fillId="0" borderId="904" xfId="0" applyFont="1" applyBorder="1" applyAlignment="1">
      <alignment horizontal="right"/>
    </xf>
    <xf numFmtId="0" fontId="906" fillId="0" borderId="905" xfId="0" applyFont="1" applyBorder="1" applyAlignment="1">
      <alignment horizontal="right"/>
    </xf>
    <xf numFmtId="0" fontId="907" fillId="0" borderId="906" xfId="0" applyFont="1" applyBorder="1" applyAlignment="1">
      <alignment horizontal="right"/>
    </xf>
    <xf numFmtId="0" fontId="908" fillId="0" borderId="907" xfId="0" applyFont="1" applyBorder="1"/>
    <xf numFmtId="0" fontId="909" fillId="0" borderId="908" xfId="0" applyFont="1" applyBorder="1"/>
    <xf numFmtId="0" fontId="910" fillId="0" borderId="909" xfId="0" applyFont="1" applyBorder="1"/>
    <xf numFmtId="0" fontId="911" fillId="0" borderId="910" xfId="0" applyFont="1" applyBorder="1"/>
    <xf numFmtId="0" fontId="912" fillId="0" borderId="911" xfId="0" applyFont="1" applyBorder="1" applyAlignment="1">
      <alignment horizontal="right"/>
    </xf>
    <xf numFmtId="164" fontId="913" fillId="0" borderId="912" xfId="0" applyNumberFormat="1" applyFont="1" applyBorder="1" applyAlignment="1">
      <alignment horizontal="right"/>
    </xf>
    <xf numFmtId="164" fontId="914" fillId="0" borderId="913" xfId="0" applyNumberFormat="1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0" fontId="917" fillId="0" borderId="916" xfId="0" applyFont="1" applyBorder="1" applyAlignment="1">
      <alignment horizontal="right"/>
    </xf>
    <xf numFmtId="164" fontId="918" fillId="0" borderId="917" xfId="0" applyNumberFormat="1" applyFont="1" applyBorder="1" applyAlignment="1">
      <alignment horizontal="right"/>
    </xf>
    <xf numFmtId="164" fontId="919" fillId="0" borderId="918" xfId="0" applyNumberFormat="1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0" fontId="922" fillId="0" borderId="921" xfId="0" applyFont="1" applyBorder="1"/>
    <xf numFmtId="0" fontId="923" fillId="0" borderId="922" xfId="0" applyFont="1" applyBorder="1" applyAlignment="1">
      <alignment horizontal="right"/>
    </xf>
    <xf numFmtId="0" fontId="924" fillId="0" borderId="923" xfId="0" applyFont="1" applyBorder="1" applyAlignment="1">
      <alignment horizontal="right"/>
    </xf>
    <xf numFmtId="164" fontId="925" fillId="0" borderId="924" xfId="0" applyNumberFormat="1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164" fontId="927" fillId="0" borderId="926" xfId="0" applyNumberFormat="1" applyFont="1" applyBorder="1" applyAlignment="1">
      <alignment horizontal="right"/>
    </xf>
    <xf numFmtId="164" fontId="928" fillId="0" borderId="927" xfId="0" applyNumberFormat="1" applyFont="1" applyBorder="1" applyAlignment="1">
      <alignment horizontal="right"/>
    </xf>
    <xf numFmtId="0" fontId="929" fillId="0" borderId="928" xfId="0" applyFont="1" applyBorder="1" applyAlignment="1">
      <alignment horizontal="right"/>
    </xf>
    <xf numFmtId="164" fontId="930" fillId="0" borderId="929" xfId="0" applyNumberFormat="1" applyFont="1" applyBorder="1" applyAlignment="1">
      <alignment horizontal="right"/>
    </xf>
    <xf numFmtId="164" fontId="931" fillId="0" borderId="930" xfId="0" applyNumberFormat="1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0" fontId="934" fillId="0" borderId="933" xfId="0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0" fontId="939" fillId="0" borderId="938" xfId="0" applyFont="1" applyBorder="1"/>
    <xf numFmtId="0" fontId="940" fillId="0" borderId="939" xfId="0" applyFont="1" applyBorder="1" applyAlignment="1">
      <alignment horizontal="right"/>
    </xf>
    <xf numFmtId="0" fontId="941" fillId="0" borderId="940" xfId="0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164" fontId="944" fillId="0" borderId="943" xfId="0" applyNumberFormat="1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0" fontId="946" fillId="0" borderId="945" xfId="0" applyFont="1" applyBorder="1" applyAlignment="1">
      <alignment horizontal="right"/>
    </xf>
    <xf numFmtId="164" fontId="947" fillId="0" borderId="946" xfId="0" applyNumberFormat="1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164" fontId="949" fillId="0" borderId="948" xfId="0" applyNumberFormat="1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0" fontId="951" fillId="0" borderId="950" xfId="0" applyFont="1" applyBorder="1" applyAlignment="1">
      <alignment horizontal="right"/>
    </xf>
    <xf numFmtId="164" fontId="952" fillId="0" borderId="951" xfId="0" applyNumberFormat="1" applyFont="1" applyBorder="1" applyAlignment="1">
      <alignment horizontal="right"/>
    </xf>
    <xf numFmtId="164" fontId="953" fillId="0" borderId="952" xfId="0" applyNumberFormat="1" applyFont="1" applyBorder="1" applyAlignment="1">
      <alignment horizontal="right"/>
    </xf>
    <xf numFmtId="164" fontId="954" fillId="0" borderId="953" xfId="0" applyNumberFormat="1" applyFont="1" applyBorder="1" applyAlignment="1">
      <alignment horizontal="right"/>
    </xf>
    <xf numFmtId="164" fontId="955" fillId="0" borderId="954" xfId="0" applyNumberFormat="1" applyFont="1" applyBorder="1" applyAlignment="1">
      <alignment horizontal="right"/>
    </xf>
    <xf numFmtId="0" fontId="956" fillId="0" borderId="955" xfId="0" applyFont="1" applyBorder="1" applyAlignment="1">
      <alignment horizontal="right"/>
    </xf>
    <xf numFmtId="164" fontId="957" fillId="0" borderId="956" xfId="0" applyNumberFormat="1" applyFont="1" applyBorder="1" applyAlignment="1">
      <alignment horizontal="right"/>
    </xf>
    <xf numFmtId="164" fontId="958" fillId="0" borderId="957" xfId="0" applyNumberFormat="1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0" fontId="961" fillId="0" borderId="960" xfId="0" applyFont="1" applyBorder="1"/>
    <xf numFmtId="0" fontId="962" fillId="0" borderId="961" xfId="0" applyFont="1" applyBorder="1" applyAlignment="1">
      <alignment horizontal="right"/>
    </xf>
    <xf numFmtId="0" fontId="963" fillId="0" borderId="962" xfId="0" applyFont="1" applyBorder="1" applyAlignment="1">
      <alignment horizontal="right"/>
    </xf>
    <xf numFmtId="164" fontId="964" fillId="0" borderId="963" xfId="0" applyNumberFormat="1" applyFont="1" applyBorder="1" applyAlignment="1">
      <alignment horizontal="right"/>
    </xf>
    <xf numFmtId="164" fontId="965" fillId="0" borderId="964" xfId="0" applyNumberFormat="1" applyFont="1" applyBorder="1" applyAlignment="1">
      <alignment horizontal="right"/>
    </xf>
    <xf numFmtId="164" fontId="966" fillId="0" borderId="965" xfId="0" applyNumberFormat="1" applyFont="1" applyBorder="1" applyAlignment="1">
      <alignment horizontal="right"/>
    </xf>
    <xf numFmtId="164" fontId="967" fillId="0" borderId="966" xfId="0" applyNumberFormat="1" applyFont="1" applyBorder="1" applyAlignment="1">
      <alignment horizontal="right"/>
    </xf>
    <xf numFmtId="0" fontId="968" fillId="0" borderId="967" xfId="0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0" fontId="973" fillId="0" borderId="972" xfId="0" applyFont="1" applyBorder="1"/>
    <xf numFmtId="0" fontId="974" fillId="0" borderId="973" xfId="0" applyFont="1" applyBorder="1" applyAlignment="1">
      <alignment horizontal="right"/>
    </xf>
    <xf numFmtId="0" fontId="975" fillId="0" borderId="974" xfId="0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164" fontId="978" fillId="0" borderId="977" xfId="0" applyNumberFormat="1" applyFont="1" applyBorder="1" applyAlignment="1">
      <alignment horizontal="right"/>
    </xf>
    <xf numFmtId="164" fontId="979" fillId="0" borderId="978" xfId="0" applyNumberFormat="1" applyFont="1" applyBorder="1" applyAlignment="1">
      <alignment horizontal="right"/>
    </xf>
    <xf numFmtId="0" fontId="980" fillId="0" borderId="979" xfId="0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164" fontId="983" fillId="0" borderId="982" xfId="0" applyNumberFormat="1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0" fontId="985" fillId="0" borderId="984" xfId="0" applyFont="1" applyBorder="1"/>
    <xf numFmtId="0" fontId="986" fillId="0" borderId="985" xfId="0" applyFont="1" applyBorder="1" applyAlignment="1">
      <alignment horizontal="right"/>
    </xf>
    <xf numFmtId="0" fontId="987" fillId="0" borderId="986" xfId="0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164" fontId="990" fillId="0" borderId="989" xfId="0" applyNumberFormat="1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0" fontId="992" fillId="0" borderId="991" xfId="0" applyFont="1" applyBorder="1" applyAlignment="1">
      <alignment horizontal="right"/>
    </xf>
    <xf numFmtId="164" fontId="993" fillId="0" borderId="992" xfId="0" applyNumberFormat="1" applyFont="1" applyBorder="1" applyAlignment="1">
      <alignment horizontal="right"/>
    </xf>
    <xf numFmtId="164" fontId="994" fillId="0" borderId="993" xfId="0" applyNumberFormat="1" applyFont="1" applyBorder="1" applyAlignment="1">
      <alignment horizontal="right"/>
    </xf>
    <xf numFmtId="164" fontId="995" fillId="0" borderId="994" xfId="0" applyNumberFormat="1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0" fontId="997" fillId="0" borderId="996" xfId="0" applyFont="1" applyBorder="1"/>
    <xf numFmtId="0" fontId="998" fillId="0" borderId="997" xfId="0" applyFont="1" applyBorder="1" applyAlignment="1">
      <alignment horizontal="right"/>
    </xf>
    <xf numFmtId="0" fontId="999" fillId="0" borderId="998" xfId="0" applyFont="1" applyBorder="1" applyAlignment="1">
      <alignment horizontal="right"/>
    </xf>
    <xf numFmtId="164" fontId="1000" fillId="0" borderId="999" xfId="0" applyNumberFormat="1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164" fontId="1002" fillId="0" borderId="1001" xfId="0" applyNumberFormat="1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0" fontId="1004" fillId="0" borderId="1003" xfId="0" applyFont="1" applyBorder="1" applyAlignment="1">
      <alignment horizontal="right"/>
    </xf>
    <xf numFmtId="164" fontId="1005" fillId="0" borderId="1004" xfId="0" applyNumberFormat="1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164" fontId="1007" fillId="0" borderId="1006" xfId="0" applyNumberFormat="1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0" fontId="1009" fillId="0" borderId="1008" xfId="0" applyFont="1" applyBorder="1"/>
    <xf numFmtId="0" fontId="1010" fillId="0" borderId="1009" xfId="0" applyFont="1" applyBorder="1" applyAlignment="1">
      <alignment horizontal="right"/>
    </xf>
    <xf numFmtId="0" fontId="1011" fillId="0" borderId="1010" xfId="0" applyFont="1" applyBorder="1" applyAlignment="1">
      <alignment horizontal="right"/>
    </xf>
    <xf numFmtId="164" fontId="1012" fillId="0" borderId="1011" xfId="0" applyNumberFormat="1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164" fontId="1015" fillId="0" borderId="1014" xfId="0" applyNumberFormat="1" applyFont="1" applyBorder="1" applyAlignment="1">
      <alignment horizontal="right"/>
    </xf>
    <xf numFmtId="0" fontId="1016" fillId="0" borderId="1015" xfId="0" applyFont="1" applyBorder="1" applyAlignment="1">
      <alignment horizontal="right"/>
    </xf>
    <xf numFmtId="164" fontId="1017" fillId="0" borderId="1016" xfId="0" applyNumberFormat="1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0" fontId="1021" fillId="0" borderId="1020" xfId="0" applyFont="1" applyBorder="1" applyAlignment="1">
      <alignment horizontal="right"/>
    </xf>
    <xf numFmtId="164" fontId="1022" fillId="0" borderId="1021" xfId="0" applyNumberFormat="1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0" fontId="1026" fillId="0" borderId="1025" xfId="0" applyFont="1" applyBorder="1"/>
    <xf numFmtId="0" fontId="1027" fillId="0" borderId="1026" xfId="0" applyFont="1" applyBorder="1" applyAlignment="1">
      <alignment horizontal="right"/>
    </xf>
    <xf numFmtId="0" fontId="1028" fillId="0" borderId="1027" xfId="0" applyFont="1" applyBorder="1" applyAlignment="1">
      <alignment horizontal="right"/>
    </xf>
    <xf numFmtId="164" fontId="1029" fillId="0" borderId="1028" xfId="0" applyNumberFormat="1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164" fontId="1031" fillId="0" borderId="1030" xfId="0" applyNumberFormat="1" applyFont="1" applyBorder="1" applyAlignment="1">
      <alignment horizontal="right"/>
    </xf>
    <xf numFmtId="164" fontId="1032" fillId="0" borderId="1031" xfId="0" applyNumberFormat="1" applyFont="1" applyBorder="1" applyAlignment="1">
      <alignment horizontal="right"/>
    </xf>
    <xf numFmtId="0" fontId="1033" fillId="0" borderId="1032" xfId="0" applyFont="1" applyBorder="1" applyAlignment="1">
      <alignment horizontal="right"/>
    </xf>
    <xf numFmtId="164" fontId="1034" fillId="0" borderId="1033" xfId="0" applyNumberFormat="1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164" fontId="1036" fillId="0" borderId="1035" xfId="0" applyNumberFormat="1" applyFont="1" applyBorder="1" applyAlignment="1">
      <alignment horizontal="right"/>
    </xf>
    <xf numFmtId="164" fontId="1037" fillId="0" borderId="1036" xfId="0" applyNumberFormat="1" applyFont="1" applyBorder="1" applyAlignment="1">
      <alignment horizontal="right"/>
    </xf>
    <xf numFmtId="0" fontId="1038" fillId="0" borderId="1037" xfId="0" applyFont="1" applyBorder="1" applyAlignment="1">
      <alignment horizontal="right"/>
    </xf>
    <xf numFmtId="164" fontId="1039" fillId="0" borderId="1038" xfId="0" applyNumberFormat="1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164" fontId="1042" fillId="0" borderId="1041" xfId="0" applyNumberFormat="1" applyFont="1" applyBorder="1" applyAlignment="1">
      <alignment horizontal="right"/>
    </xf>
    <xf numFmtId="0" fontId="1043" fillId="0" borderId="1042" xfId="0" applyFont="1" applyBorder="1"/>
    <xf numFmtId="0" fontId="1044" fillId="0" borderId="1043" xfId="0" applyFont="1" applyBorder="1" applyAlignment="1">
      <alignment horizontal="right"/>
    </xf>
    <xf numFmtId="0" fontId="1045" fillId="0" borderId="1044" xfId="0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164" fontId="1048" fillId="0" borderId="1047" xfId="0" applyNumberFormat="1" applyFont="1" applyBorder="1" applyAlignment="1">
      <alignment horizontal="right"/>
    </xf>
    <xf numFmtId="164" fontId="1049" fillId="0" borderId="1048" xfId="0" applyNumberFormat="1" applyFont="1" applyBorder="1" applyAlignment="1">
      <alignment horizontal="right"/>
    </xf>
    <xf numFmtId="0" fontId="1050" fillId="0" borderId="1049" xfId="0" applyFont="1" applyBorder="1" applyAlignment="1">
      <alignment horizontal="right"/>
    </xf>
    <xf numFmtId="164" fontId="1051" fillId="0" borderId="1050" xfId="0" applyNumberFormat="1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164" fontId="1053" fillId="0" borderId="1052" xfId="0" applyNumberFormat="1" applyFont="1" applyBorder="1" applyAlignment="1">
      <alignment horizontal="right"/>
    </xf>
    <xf numFmtId="164" fontId="1054" fillId="0" borderId="1053" xfId="0" applyNumberFormat="1" applyFont="1" applyBorder="1" applyAlignment="1">
      <alignment horizontal="right"/>
    </xf>
    <xf numFmtId="0" fontId="1055" fillId="0" borderId="1054" xfId="0" applyFont="1" applyBorder="1" applyAlignment="1">
      <alignment horizontal="right"/>
    </xf>
    <xf numFmtId="164" fontId="1056" fillId="0" borderId="1055" xfId="0" applyNumberFormat="1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164" fontId="1059" fillId="0" borderId="1058" xfId="0" applyNumberFormat="1" applyFont="1" applyBorder="1" applyAlignment="1">
      <alignment horizontal="right"/>
    </xf>
    <xf numFmtId="0" fontId="1060" fillId="0" borderId="1059" xfId="0" applyFont="1" applyBorder="1" applyAlignment="1">
      <alignment horizontal="right"/>
    </xf>
    <xf numFmtId="164" fontId="1061" fillId="0" borderId="1060" xfId="0" applyNumberFormat="1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0" fontId="1065" fillId="0" borderId="1064" xfId="0" applyFont="1" applyBorder="1" applyAlignment="1">
      <alignment horizontal="right"/>
    </xf>
    <xf numFmtId="164" fontId="1066" fillId="0" borderId="1065" xfId="0" applyNumberFormat="1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0" fontId="1070" fillId="0" borderId="1069" xfId="0" applyFont="1" applyBorder="1"/>
    <xf numFmtId="0" fontId="1071" fillId="0" borderId="1070" xfId="0" applyFont="1" applyBorder="1" applyAlignment="1">
      <alignment horizontal="right"/>
    </xf>
    <xf numFmtId="0" fontId="1072" fillId="0" borderId="1071" xfId="0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164" fontId="1075" fillId="0" borderId="1074" xfId="0" applyNumberFormat="1" applyFont="1" applyBorder="1" applyAlignment="1">
      <alignment horizontal="right"/>
    </xf>
    <xf numFmtId="164" fontId="1076" fillId="0" borderId="1075" xfId="0" applyNumberFormat="1" applyFont="1" applyBorder="1" applyAlignment="1">
      <alignment horizontal="right"/>
    </xf>
    <xf numFmtId="0" fontId="1077" fillId="0" borderId="1076" xfId="0" applyFont="1" applyBorder="1" applyAlignment="1">
      <alignment horizontal="right"/>
    </xf>
    <xf numFmtId="164" fontId="1078" fillId="0" borderId="1077" xfId="0" applyNumberFormat="1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0" fontId="1082" fillId="0" borderId="1081" xfId="0" applyFont="1" applyBorder="1" applyAlignment="1">
      <alignment horizontal="right"/>
    </xf>
    <xf numFmtId="164" fontId="1083" fillId="0" borderId="1082" xfId="0" applyNumberFormat="1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0" fontId="1087" fillId="0" borderId="1086" xfId="0" applyFont="1" applyBorder="1"/>
    <xf numFmtId="0" fontId="1088" fillId="0" borderId="1087" xfId="0" applyFont="1" applyBorder="1" applyAlignment="1">
      <alignment horizontal="right"/>
    </xf>
    <xf numFmtId="0" fontId="1089" fillId="0" borderId="1088" xfId="0" applyFont="1" applyBorder="1" applyAlignment="1">
      <alignment horizontal="right"/>
    </xf>
    <xf numFmtId="164" fontId="1090" fillId="0" borderId="1089" xfId="0" applyNumberFormat="1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164" fontId="1092" fillId="0" borderId="1091" xfId="0" applyNumberFormat="1" applyFont="1" applyBorder="1" applyAlignment="1">
      <alignment horizontal="right"/>
    </xf>
    <xf numFmtId="164" fontId="1093" fillId="0" borderId="1092" xfId="0" applyNumberFormat="1" applyFont="1" applyBorder="1" applyAlignment="1">
      <alignment horizontal="right"/>
    </xf>
    <xf numFmtId="0" fontId="1094" fillId="0" borderId="1093" xfId="0" applyFont="1" applyBorder="1" applyAlignment="1">
      <alignment horizontal="right"/>
    </xf>
    <xf numFmtId="164" fontId="1095" fillId="0" borderId="1094" xfId="0" applyNumberFormat="1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164" fontId="1097" fillId="0" borderId="1096" xfId="0" applyNumberFormat="1" applyFont="1" applyBorder="1" applyAlignment="1">
      <alignment horizontal="right"/>
    </xf>
    <xf numFmtId="164" fontId="1098" fillId="0" borderId="1097" xfId="0" applyNumberFormat="1" applyFont="1" applyBorder="1" applyAlignment="1">
      <alignment horizontal="right"/>
    </xf>
    <xf numFmtId="0" fontId="1099" fillId="0" borderId="1098" xfId="0" applyFont="1" applyBorder="1" applyAlignment="1">
      <alignment horizontal="right"/>
    </xf>
    <xf numFmtId="164" fontId="1100" fillId="0" borderId="1099" xfId="0" applyNumberFormat="1" applyFont="1" applyBorder="1" applyAlignment="1">
      <alignment horizontal="right"/>
    </xf>
    <xf numFmtId="164" fontId="1101" fillId="0" borderId="1100" xfId="0" applyNumberFormat="1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0" fontId="1104" fillId="0" borderId="1103" xfId="0" applyFont="1" applyBorder="1"/>
    <xf numFmtId="0" fontId="1105" fillId="0" borderId="1104" xfId="0" applyFont="1" applyBorder="1" applyAlignment="1">
      <alignment horizontal="right"/>
    </xf>
    <xf numFmtId="0" fontId="1106" fillId="0" borderId="1105" xfId="0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164" fontId="1109" fillId="0" borderId="1108" xfId="0" applyNumberFormat="1" applyFont="1" applyBorder="1" applyAlignment="1">
      <alignment horizontal="right"/>
    </xf>
    <xf numFmtId="164" fontId="1110" fillId="0" borderId="1109" xfId="0" applyNumberFormat="1" applyFont="1" applyBorder="1" applyAlignment="1">
      <alignment horizontal="right"/>
    </xf>
    <xf numFmtId="0" fontId="1111" fillId="0" borderId="1110" xfId="0" applyFont="1" applyBorder="1" applyAlignment="1">
      <alignment horizontal="right"/>
    </xf>
    <xf numFmtId="164" fontId="1112" fillId="0" borderId="1111" xfId="0" applyNumberFormat="1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164" fontId="1114" fillId="0" borderId="1113" xfId="0" applyNumberFormat="1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0" fontId="1116" fillId="0" borderId="1115" xfId="0" applyFont="1" applyBorder="1" applyAlignment="1">
      <alignment horizontal="right"/>
    </xf>
    <xf numFmtId="164" fontId="1117" fillId="0" borderId="1116" xfId="0" applyNumberFormat="1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164" fontId="1119" fillId="0" borderId="1118" xfId="0" applyNumberFormat="1" applyFont="1" applyBorder="1" applyAlignment="1">
      <alignment horizontal="right"/>
    </xf>
    <xf numFmtId="164" fontId="1120" fillId="0" borderId="1119" xfId="0" applyNumberFormat="1" applyFont="1" applyBorder="1" applyAlignment="1">
      <alignment horizontal="right"/>
    </xf>
    <xf numFmtId="0" fontId="1121" fillId="0" borderId="1120" xfId="0" applyFont="1" applyBorder="1" applyAlignment="1">
      <alignment horizontal="right"/>
    </xf>
    <xf numFmtId="164" fontId="1122" fillId="0" borderId="1121" xfId="0" applyNumberFormat="1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164" fontId="1124" fillId="0" borderId="1123" xfId="0" applyNumberFormat="1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0" fontId="1126" fillId="0" borderId="1125" xfId="0" applyFont="1" applyBorder="1" applyAlignment="1">
      <alignment horizontal="right"/>
    </xf>
    <xf numFmtId="164" fontId="1127" fillId="0" borderId="1126" xfId="0" applyNumberFormat="1" applyFont="1" applyBorder="1" applyAlignment="1">
      <alignment horizontal="right"/>
    </xf>
    <xf numFmtId="164" fontId="1128" fillId="0" borderId="1127" xfId="0" applyNumberFormat="1" applyFont="1" applyBorder="1" applyAlignment="1">
      <alignment horizontal="right"/>
    </xf>
    <xf numFmtId="164" fontId="1129" fillId="0" borderId="1128" xfId="0" applyNumberFormat="1" applyFont="1" applyBorder="1" applyAlignment="1">
      <alignment horizontal="right"/>
    </xf>
    <xf numFmtId="164" fontId="1130" fillId="0" borderId="1129" xfId="0" applyNumberFormat="1" applyFont="1" applyBorder="1" applyAlignment="1">
      <alignment horizontal="right"/>
    </xf>
    <xf numFmtId="0" fontId="1131" fillId="0" borderId="1130" xfId="0" applyFont="1" applyBorder="1"/>
    <xf numFmtId="0" fontId="1132" fillId="0" borderId="1131" xfId="0" applyFont="1" applyBorder="1" applyAlignment="1">
      <alignment horizontal="right"/>
    </xf>
    <xf numFmtId="0" fontId="1133" fillId="0" borderId="1132" xfId="0" applyFont="1" applyBorder="1" applyAlignment="1">
      <alignment horizontal="right"/>
    </xf>
    <xf numFmtId="164" fontId="1134" fillId="0" borderId="1133" xfId="0" applyNumberFormat="1" applyFont="1" applyBorder="1" applyAlignment="1">
      <alignment horizontal="right"/>
    </xf>
    <xf numFmtId="164" fontId="1135" fillId="0" borderId="1134" xfId="0" applyNumberFormat="1" applyFont="1" applyBorder="1" applyAlignment="1">
      <alignment horizontal="right"/>
    </xf>
    <xf numFmtId="164" fontId="1136" fillId="0" borderId="1135" xfId="0" applyNumberFormat="1" applyFont="1" applyBorder="1" applyAlignment="1">
      <alignment horizontal="right"/>
    </xf>
    <xf numFmtId="164" fontId="1137" fillId="0" borderId="1136" xfId="0" applyNumberFormat="1" applyFont="1" applyBorder="1" applyAlignment="1">
      <alignment horizontal="right"/>
    </xf>
    <xf numFmtId="0" fontId="1138" fillId="0" borderId="1137" xfId="0" applyFont="1" applyBorder="1" applyAlignment="1">
      <alignment horizontal="right"/>
    </xf>
    <xf numFmtId="164" fontId="1139" fillId="0" borderId="1138" xfId="0" applyNumberFormat="1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164" fontId="1141" fillId="0" borderId="1140" xfId="0" applyNumberFormat="1" applyFont="1" applyBorder="1" applyAlignment="1">
      <alignment horizontal="right"/>
    </xf>
    <xf numFmtId="164" fontId="1142" fillId="0" borderId="1141" xfId="0" applyNumberFormat="1" applyFont="1" applyBorder="1" applyAlignment="1">
      <alignment horizontal="right"/>
    </xf>
    <xf numFmtId="0" fontId="1143" fillId="0" borderId="1142" xfId="0" applyFont="1" applyBorder="1" applyAlignment="1">
      <alignment horizontal="right"/>
    </xf>
    <xf numFmtId="164" fontId="1144" fillId="0" borderId="1143" xfId="0" applyNumberFormat="1" applyFont="1" applyBorder="1" applyAlignment="1">
      <alignment horizontal="right"/>
    </xf>
    <xf numFmtId="164" fontId="1145" fillId="0" borderId="1144" xfId="0" applyNumberFormat="1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0" fontId="1148" fillId="0" borderId="1147" xfId="0" applyFont="1" applyBorder="1" applyAlignment="1">
      <alignment horizontal="right"/>
    </xf>
    <xf numFmtId="164" fontId="1149" fillId="0" borderId="1148" xfId="0" applyNumberFormat="1" applyFont="1" applyBorder="1" applyAlignment="1">
      <alignment horizontal="right"/>
    </xf>
    <xf numFmtId="164" fontId="1150" fillId="0" borderId="1149" xfId="0" applyNumberFormat="1" applyFont="1" applyBorder="1" applyAlignment="1">
      <alignment horizontal="right"/>
    </xf>
    <xf numFmtId="164" fontId="1151" fillId="0" borderId="1150" xfId="0" applyNumberFormat="1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0" fontId="1153" fillId="0" borderId="1152" xfId="0" applyFont="1" applyBorder="1"/>
    <xf numFmtId="0" fontId="1154" fillId="0" borderId="1153" xfId="0" applyFont="1" applyBorder="1" applyAlignment="1">
      <alignment horizontal="right"/>
    </xf>
    <xf numFmtId="0" fontId="1155" fillId="0" borderId="1154" xfId="0" applyFont="1" applyBorder="1" applyAlignment="1">
      <alignment horizontal="right"/>
    </xf>
    <xf numFmtId="164" fontId="1156" fillId="0" borderId="1155" xfId="0" applyNumberFormat="1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164" fontId="1159" fillId="0" borderId="1158" xfId="0" applyNumberFormat="1" applyFont="1" applyBorder="1" applyAlignment="1">
      <alignment horizontal="right"/>
    </xf>
    <xf numFmtId="0" fontId="1160" fillId="0" borderId="1159" xfId="0" applyFont="1" applyBorder="1"/>
    <xf numFmtId="0" fontId="1161" fillId="0" borderId="1160" xfId="0" applyFont="1" applyBorder="1"/>
    <xf numFmtId="0" fontId="1166" fillId="0" borderId="1165" xfId="0" applyFont="1" applyBorder="1"/>
    <xf numFmtId="0" fontId="1167" fillId="0" borderId="1166" xfId="0" applyFont="1" applyBorder="1" applyAlignment="1">
      <alignment horizontal="right"/>
    </xf>
    <xf numFmtId="0" fontId="1168" fillId="0" borderId="1167" xfId="0" applyFont="1" applyBorder="1" applyAlignment="1">
      <alignment horizontal="right"/>
    </xf>
    <xf numFmtId="0" fontId="1169" fillId="0" borderId="1168" xfId="0" applyFont="1" applyBorder="1" applyAlignment="1">
      <alignment horizontal="right"/>
    </xf>
    <xf numFmtId="0" fontId="1170" fillId="0" borderId="1169" xfId="0" applyFont="1" applyBorder="1" applyAlignment="1">
      <alignment horizontal="right"/>
    </xf>
    <xf numFmtId="0" fontId="1171" fillId="0" borderId="1170" xfId="0" applyFont="1" applyBorder="1" applyAlignment="1">
      <alignment horizontal="right"/>
    </xf>
    <xf numFmtId="0" fontId="1172" fillId="0" borderId="1171" xfId="0" applyFont="1" applyBorder="1"/>
    <xf numFmtId="0" fontId="1173" fillId="0" borderId="1172" xfId="0" applyFont="1" applyBorder="1"/>
    <xf numFmtId="0" fontId="1174" fillId="0" borderId="1173" xfId="0" applyFont="1" applyBorder="1"/>
    <xf numFmtId="0" fontId="1175" fillId="0" borderId="1174" xfId="0" applyFont="1" applyBorder="1"/>
    <xf numFmtId="0" fontId="1176" fillId="0" borderId="1175" xfId="0" applyFont="1" applyBorder="1" applyAlignment="1">
      <alignment horizontal="right"/>
    </xf>
    <xf numFmtId="164" fontId="1177" fillId="0" borderId="1176" xfId="0" applyNumberFormat="1" applyFont="1" applyBorder="1" applyAlignment="1">
      <alignment horizontal="right"/>
    </xf>
    <xf numFmtId="164" fontId="1178" fillId="0" borderId="1177" xfId="0" applyNumberFormat="1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164" fontId="1180" fillId="0" borderId="1179" xfId="0" applyNumberFormat="1" applyFont="1" applyBorder="1" applyAlignment="1">
      <alignment horizontal="right"/>
    </xf>
    <xf numFmtId="0" fontId="1181" fillId="0" borderId="1180" xfId="0" applyFont="1" applyBorder="1" applyAlignment="1">
      <alignment horizontal="right"/>
    </xf>
    <xf numFmtId="164" fontId="1182" fillId="0" borderId="1181" xfId="0" applyNumberFormat="1" applyFont="1" applyBorder="1" applyAlignment="1">
      <alignment horizontal="right"/>
    </xf>
    <xf numFmtId="164" fontId="1183" fillId="0" borderId="1182" xfId="0" applyNumberFormat="1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164" fontId="1185" fillId="0" borderId="1184" xfId="0" applyNumberFormat="1" applyFont="1" applyBorder="1" applyAlignment="1">
      <alignment horizontal="right"/>
    </xf>
    <xf numFmtId="0" fontId="1186" fillId="0" borderId="1185" xfId="0" applyFont="1" applyBorder="1" applyAlignment="1">
      <alignment horizontal="right"/>
    </xf>
    <xf numFmtId="164" fontId="1187" fillId="0" borderId="1186" xfId="0" applyNumberFormat="1" applyFont="1" applyBorder="1" applyAlignment="1">
      <alignment horizontal="right"/>
    </xf>
    <xf numFmtId="164" fontId="1188" fillId="0" borderId="1187" xfId="0" applyNumberFormat="1" applyFont="1" applyBorder="1" applyAlignment="1">
      <alignment horizontal="right"/>
    </xf>
    <xf numFmtId="164" fontId="1189" fillId="0" borderId="1188" xfId="0" applyNumberFormat="1" applyFont="1" applyBorder="1" applyAlignment="1">
      <alignment horizontal="right"/>
    </xf>
    <xf numFmtId="164" fontId="1190" fillId="0" borderId="1189" xfId="0" applyNumberFormat="1" applyFont="1" applyBorder="1" applyAlignment="1">
      <alignment horizontal="right"/>
    </xf>
    <xf numFmtId="0" fontId="1191" fillId="0" borderId="1190" xfId="0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164" fontId="1193" fillId="0" borderId="1192" xfId="0" applyNumberFormat="1" applyFont="1" applyBorder="1" applyAlignment="1">
      <alignment horizontal="right"/>
    </xf>
    <xf numFmtId="164" fontId="1194" fillId="0" borderId="1193" xfId="0" applyNumberFormat="1" applyFont="1" applyBorder="1" applyAlignment="1">
      <alignment horizontal="right"/>
    </xf>
    <xf numFmtId="164" fontId="1195" fillId="0" borderId="1194" xfId="0" applyNumberFormat="1" applyFont="1" applyBorder="1" applyAlignment="1">
      <alignment horizontal="right"/>
    </xf>
    <xf numFmtId="0" fontId="1196" fillId="0" borderId="1195" xfId="0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164" fontId="1199" fillId="0" borderId="1198" xfId="0" applyNumberFormat="1" applyFont="1" applyBorder="1" applyAlignment="1">
      <alignment horizontal="right"/>
    </xf>
    <xf numFmtId="164" fontId="1200" fillId="0" borderId="1199" xfId="0" applyNumberFormat="1" applyFont="1" applyBorder="1" applyAlignment="1">
      <alignment horizontal="right"/>
    </xf>
    <xf numFmtId="0" fontId="1201" fillId="0" borderId="1200" xfId="0" applyFont="1" applyBorder="1"/>
    <xf numFmtId="0" fontId="1202" fillId="0" borderId="1201" xfId="0" applyFont="1" applyBorder="1" applyAlignment="1">
      <alignment horizontal="right"/>
    </xf>
    <xf numFmtId="0" fontId="1203" fillId="0" borderId="1202" xfId="0" applyFont="1" applyBorder="1" applyAlignment="1">
      <alignment horizontal="right"/>
    </xf>
    <xf numFmtId="164" fontId="1204" fillId="0" borderId="1203" xfId="0" applyNumberFormat="1" applyFont="1" applyBorder="1" applyAlignment="1">
      <alignment horizontal="right"/>
    </xf>
    <xf numFmtId="164" fontId="1205" fillId="0" borderId="1204" xfId="0" applyNumberFormat="1" applyFont="1" applyBorder="1" applyAlignment="1">
      <alignment horizontal="right"/>
    </xf>
    <xf numFmtId="164" fontId="1206" fillId="0" borderId="1205" xfId="0" applyNumberFormat="1" applyFont="1" applyBorder="1" applyAlignment="1">
      <alignment horizontal="right"/>
    </xf>
    <xf numFmtId="164" fontId="1207" fillId="0" borderId="1206" xfId="0" applyNumberFormat="1" applyFont="1" applyBorder="1" applyAlignment="1">
      <alignment horizontal="right"/>
    </xf>
    <xf numFmtId="0" fontId="1208" fillId="0" borderId="1207" xfId="0" applyFont="1" applyBorder="1" applyAlignment="1">
      <alignment horizontal="right"/>
    </xf>
    <xf numFmtId="164" fontId="1209" fillId="0" borderId="1208" xfId="0" applyNumberFormat="1" applyFont="1" applyBorder="1" applyAlignment="1">
      <alignment horizontal="right"/>
    </xf>
    <xf numFmtId="164" fontId="1210" fillId="0" borderId="1209" xfId="0" applyNumberFormat="1" applyFont="1" applyBorder="1" applyAlignment="1">
      <alignment horizontal="right"/>
    </xf>
    <xf numFmtId="164" fontId="1211" fillId="0" borderId="1210" xfId="0" applyNumberFormat="1" applyFont="1" applyBorder="1" applyAlignment="1">
      <alignment horizontal="right"/>
    </xf>
    <xf numFmtId="164" fontId="1212" fillId="0" borderId="1211" xfId="0" applyNumberFormat="1" applyFont="1" applyBorder="1" applyAlignment="1">
      <alignment horizontal="right"/>
    </xf>
    <xf numFmtId="0" fontId="1213" fillId="0" borderId="1212" xfId="0" applyFont="1" applyBorder="1" applyAlignment="1">
      <alignment horizontal="right"/>
    </xf>
    <xf numFmtId="164" fontId="1214" fillId="0" borderId="1213" xfId="0" applyNumberFormat="1" applyFont="1" applyBorder="1" applyAlignment="1">
      <alignment horizontal="right"/>
    </xf>
    <xf numFmtId="164" fontId="1215" fillId="0" borderId="1214" xfId="0" applyNumberFormat="1" applyFont="1" applyBorder="1" applyAlignment="1">
      <alignment horizontal="right"/>
    </xf>
    <xf numFmtId="164" fontId="1216" fillId="0" borderId="1215" xfId="0" applyNumberFormat="1" applyFont="1" applyBorder="1" applyAlignment="1">
      <alignment horizontal="right"/>
    </xf>
    <xf numFmtId="164" fontId="1217" fillId="0" borderId="1216" xfId="0" applyNumberFormat="1" applyFont="1" applyBorder="1" applyAlignment="1">
      <alignment horizontal="right"/>
    </xf>
    <xf numFmtId="0" fontId="1218" fillId="0" borderId="1217" xfId="0" applyFont="1" applyBorder="1" applyAlignment="1">
      <alignment horizontal="right"/>
    </xf>
    <xf numFmtId="164" fontId="1219" fillId="0" borderId="1218" xfId="0" applyNumberFormat="1" applyFont="1" applyBorder="1" applyAlignment="1">
      <alignment horizontal="right"/>
    </xf>
    <xf numFmtId="164" fontId="1220" fillId="0" borderId="1219" xfId="0" applyNumberFormat="1" applyFont="1" applyBorder="1" applyAlignment="1">
      <alignment horizontal="right"/>
    </xf>
    <xf numFmtId="164" fontId="1221" fillId="0" borderId="1220" xfId="0" applyNumberFormat="1" applyFont="1" applyBorder="1" applyAlignment="1">
      <alignment horizontal="right"/>
    </xf>
    <xf numFmtId="164" fontId="1222" fillId="0" borderId="1221" xfId="0" applyNumberFormat="1" applyFont="1" applyBorder="1" applyAlignment="1">
      <alignment horizontal="right"/>
    </xf>
    <xf numFmtId="0" fontId="1223" fillId="0" borderId="1222" xfId="0" applyFont="1" applyBorder="1" applyAlignment="1">
      <alignment horizontal="right"/>
    </xf>
    <xf numFmtId="164" fontId="1224" fillId="0" borderId="1223" xfId="0" applyNumberFormat="1" applyFont="1" applyBorder="1" applyAlignment="1">
      <alignment horizontal="right"/>
    </xf>
    <xf numFmtId="164" fontId="1225" fillId="0" borderId="1224" xfId="0" applyNumberFormat="1" applyFont="1" applyBorder="1" applyAlignment="1">
      <alignment horizontal="right"/>
    </xf>
    <xf numFmtId="164" fontId="1226" fillId="0" borderId="1225" xfId="0" applyNumberFormat="1" applyFont="1" applyBorder="1" applyAlignment="1">
      <alignment horizontal="right"/>
    </xf>
    <xf numFmtId="164" fontId="1227" fillId="0" borderId="1226" xfId="0" applyNumberFormat="1" applyFont="1" applyBorder="1" applyAlignment="1">
      <alignment horizontal="right"/>
    </xf>
    <xf numFmtId="0" fontId="1228" fillId="0" borderId="1227" xfId="0" applyFont="1" applyBorder="1"/>
    <xf numFmtId="0" fontId="1229" fillId="0" borderId="1228" xfId="0" applyFont="1" applyBorder="1" applyAlignment="1">
      <alignment horizontal="right"/>
    </xf>
    <xf numFmtId="0" fontId="1230" fillId="0" borderId="1229" xfId="0" applyFont="1" applyBorder="1" applyAlignment="1">
      <alignment horizontal="right"/>
    </xf>
    <xf numFmtId="164" fontId="1231" fillId="0" borderId="1230" xfId="0" applyNumberFormat="1" applyFont="1" applyBorder="1" applyAlignment="1">
      <alignment horizontal="right"/>
    </xf>
    <xf numFmtId="164" fontId="1232" fillId="0" borderId="1231" xfId="0" applyNumberFormat="1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0" fontId="1235" fillId="0" borderId="1234" xfId="0" applyFont="1" applyBorder="1" applyAlignment="1">
      <alignment horizontal="right"/>
    </xf>
    <xf numFmtId="164" fontId="1236" fillId="0" borderId="1235" xfId="0" applyNumberFormat="1" applyFont="1" applyBorder="1" applyAlignment="1">
      <alignment horizontal="right"/>
    </xf>
    <xf numFmtId="164" fontId="1237" fillId="0" borderId="1236" xfId="0" applyNumberFormat="1" applyFont="1" applyBorder="1" applyAlignment="1">
      <alignment horizontal="right"/>
    </xf>
    <xf numFmtId="164" fontId="1238" fillId="0" borderId="1237" xfId="0" applyNumberFormat="1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0" fontId="1240" fillId="0" borderId="1239" xfId="0" applyFont="1" applyBorder="1" applyAlignment="1">
      <alignment horizontal="right"/>
    </xf>
    <xf numFmtId="164" fontId="1241" fillId="0" borderId="1240" xfId="0" applyNumberFormat="1" applyFont="1" applyBorder="1" applyAlignment="1">
      <alignment horizontal="right"/>
    </xf>
    <xf numFmtId="164" fontId="1242" fillId="0" borderId="1241" xfId="0" applyNumberFormat="1" applyFont="1" applyBorder="1" applyAlignment="1">
      <alignment horizontal="right"/>
    </xf>
    <xf numFmtId="164" fontId="1243" fillId="0" borderId="1242" xfId="0" applyNumberFormat="1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0" fontId="1245" fillId="0" borderId="1244" xfId="0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164" fontId="1247" fillId="0" borderId="1246" xfId="0" applyNumberFormat="1" applyFont="1" applyBorder="1" applyAlignment="1">
      <alignment horizontal="right"/>
    </xf>
    <xf numFmtId="164" fontId="1248" fillId="0" borderId="1247" xfId="0" applyNumberFormat="1" applyFont="1" applyBorder="1" applyAlignment="1">
      <alignment horizontal="right"/>
    </xf>
    <xf numFmtId="164" fontId="1249" fillId="0" borderId="1248" xfId="0" applyNumberFormat="1" applyFont="1" applyBorder="1" applyAlignment="1">
      <alignment horizontal="right"/>
    </xf>
    <xf numFmtId="0" fontId="1250" fillId="0" borderId="1249" xfId="0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164" fontId="1253" fillId="0" borderId="1252" xfId="0" applyNumberFormat="1" applyFont="1" applyBorder="1" applyAlignment="1">
      <alignment horizontal="right"/>
    </xf>
    <xf numFmtId="164" fontId="1254" fillId="0" borderId="1253" xfId="0" applyNumberFormat="1" applyFont="1" applyBorder="1" applyAlignment="1">
      <alignment horizontal="right"/>
    </xf>
    <xf numFmtId="0" fontId="1255" fillId="0" borderId="1254" xfId="0" applyFont="1" applyBorder="1"/>
    <xf numFmtId="0" fontId="1256" fillId="0" borderId="1255" xfId="0" applyFont="1" applyBorder="1" applyAlignment="1">
      <alignment horizontal="right"/>
    </xf>
    <xf numFmtId="0" fontId="1257" fillId="0" borderId="1256" xfId="0" applyFont="1" applyBorder="1" applyAlignment="1">
      <alignment horizontal="right"/>
    </xf>
    <xf numFmtId="164" fontId="1258" fillId="0" borderId="1257" xfId="0" applyNumberFormat="1" applyFont="1" applyBorder="1" applyAlignment="1">
      <alignment horizontal="right"/>
    </xf>
    <xf numFmtId="164" fontId="1259" fillId="0" borderId="1258" xfId="0" applyNumberFormat="1" applyFont="1" applyBorder="1" applyAlignment="1">
      <alignment horizontal="right"/>
    </xf>
    <xf numFmtId="164" fontId="1260" fillId="0" borderId="1259" xfId="0" applyNumberFormat="1" applyFont="1" applyBorder="1" applyAlignment="1">
      <alignment horizontal="right"/>
    </xf>
    <xf numFmtId="164" fontId="1261" fillId="0" borderId="1260" xfId="0" applyNumberFormat="1" applyFont="1" applyBorder="1" applyAlignment="1">
      <alignment horizontal="right"/>
    </xf>
    <xf numFmtId="0" fontId="1262" fillId="0" borderId="1261" xfId="0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164" fontId="1264" fillId="0" borderId="1263" xfId="0" applyNumberFormat="1" applyFont="1" applyBorder="1" applyAlignment="1">
      <alignment horizontal="right"/>
    </xf>
    <xf numFmtId="164" fontId="1265" fillId="0" borderId="1264" xfId="0" applyNumberFormat="1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0" fontId="1267" fillId="0" borderId="1266" xfId="0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164" fontId="1269" fillId="0" borderId="1268" xfId="0" applyNumberFormat="1" applyFont="1" applyBorder="1" applyAlignment="1">
      <alignment horizontal="right"/>
    </xf>
    <xf numFmtId="164" fontId="1270" fillId="0" borderId="1269" xfId="0" applyNumberFormat="1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0" fontId="1272" fillId="0" borderId="1271" xfId="0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164" fontId="1275" fillId="0" borderId="1274" xfId="0" applyNumberFormat="1" applyFont="1" applyBorder="1" applyAlignment="1">
      <alignment horizontal="right"/>
    </xf>
    <xf numFmtId="164" fontId="1276" fillId="0" borderId="1275" xfId="0" applyNumberFormat="1" applyFont="1" applyBorder="1" applyAlignment="1">
      <alignment horizontal="right"/>
    </xf>
    <xf numFmtId="0" fontId="1277" fillId="0" borderId="1276" xfId="0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164" fontId="1280" fillId="0" borderId="1279" xfId="0" applyNumberFormat="1" applyFont="1" applyBorder="1" applyAlignment="1">
      <alignment horizontal="right"/>
    </xf>
    <xf numFmtId="164" fontId="1281" fillId="0" borderId="1280" xfId="0" applyNumberFormat="1" applyFont="1" applyBorder="1" applyAlignment="1">
      <alignment horizontal="right"/>
    </xf>
    <xf numFmtId="0" fontId="1282" fillId="0" borderId="1281" xfId="0" applyFont="1" applyBorder="1"/>
    <xf numFmtId="0" fontId="1283" fillId="0" borderId="1282" xfId="0" applyFont="1" applyBorder="1" applyAlignment="1">
      <alignment horizontal="right"/>
    </xf>
    <xf numFmtId="0" fontId="1284" fillId="0" borderId="1283" xfId="0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164" fontId="1287" fillId="0" borderId="1286" xfId="0" applyNumberFormat="1" applyFont="1" applyBorder="1" applyAlignment="1">
      <alignment horizontal="right"/>
    </xf>
    <xf numFmtId="164" fontId="1288" fillId="0" borderId="1287" xfId="0" applyNumberFormat="1" applyFont="1" applyBorder="1" applyAlignment="1">
      <alignment horizontal="right"/>
    </xf>
    <xf numFmtId="0" fontId="1289" fillId="0" borderId="1288" xfId="0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164" fontId="1292" fillId="0" borderId="1291" xfId="0" applyNumberFormat="1" applyFont="1" applyBorder="1" applyAlignment="1">
      <alignment horizontal="right"/>
    </xf>
    <xf numFmtId="164" fontId="1293" fillId="0" borderId="1292" xfId="0" applyNumberFormat="1" applyFont="1" applyBorder="1" applyAlignment="1">
      <alignment horizontal="right"/>
    </xf>
    <xf numFmtId="0" fontId="1294" fillId="0" borderId="1293" xfId="0" applyFont="1" applyBorder="1" applyAlignment="1">
      <alignment horizontal="right"/>
    </xf>
    <xf numFmtId="164" fontId="1295" fillId="0" borderId="1294" xfId="0" applyNumberFormat="1" applyFont="1" applyBorder="1" applyAlignment="1">
      <alignment horizontal="right"/>
    </xf>
    <xf numFmtId="164" fontId="1296" fillId="0" borderId="1295" xfId="0" applyNumberFormat="1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0" fontId="1299" fillId="0" borderId="1298" xfId="0" applyFont="1" applyBorder="1" applyAlignment="1">
      <alignment horizontal="right"/>
    </xf>
    <xf numFmtId="164" fontId="1300" fillId="0" borderId="1299" xfId="0" applyNumberFormat="1" applyFont="1" applyBorder="1" applyAlignment="1">
      <alignment horizontal="right"/>
    </xf>
    <xf numFmtId="164" fontId="1301" fillId="0" borderId="1300" xfId="0" applyNumberFormat="1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0" fontId="1304" fillId="0" borderId="1303" xfId="0" applyFont="1" applyBorder="1" applyAlignment="1">
      <alignment horizontal="right"/>
    </xf>
    <xf numFmtId="164" fontId="1305" fillId="0" borderId="1304" xfId="0" applyNumberFormat="1" applyFont="1" applyBorder="1" applyAlignment="1">
      <alignment horizontal="right"/>
    </xf>
    <xf numFmtId="164" fontId="1306" fillId="0" borderId="1305" xfId="0" applyNumberFormat="1" applyFont="1" applyBorder="1" applyAlignment="1">
      <alignment horizontal="right"/>
    </xf>
    <xf numFmtId="164" fontId="1307" fillId="0" borderId="1306" xfId="0" applyNumberFormat="1" applyFont="1" applyBorder="1" applyAlignment="1">
      <alignment horizontal="right"/>
    </xf>
    <xf numFmtId="164" fontId="1308" fillId="0" borderId="1307" xfId="0" applyNumberFormat="1" applyFont="1" applyBorder="1" applyAlignment="1">
      <alignment horizontal="right"/>
    </xf>
    <xf numFmtId="0" fontId="1309" fillId="0" borderId="1308" xfId="0" applyFont="1" applyBorder="1"/>
    <xf numFmtId="0" fontId="1310" fillId="0" borderId="1309" xfId="0" applyFont="1" applyBorder="1" applyAlignment="1">
      <alignment horizontal="right"/>
    </xf>
    <xf numFmtId="0" fontId="1311" fillId="0" borderId="1310" xfId="0" applyFont="1" applyBorder="1" applyAlignment="1">
      <alignment horizontal="right"/>
    </xf>
    <xf numFmtId="164" fontId="1312" fillId="0" borderId="1311" xfId="0" applyNumberFormat="1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0" fontId="1316" fillId="0" borderId="1315" xfId="0" applyFont="1" applyBorder="1" applyAlignment="1">
      <alignment horizontal="right"/>
    </xf>
    <xf numFmtId="164" fontId="1317" fillId="0" borderId="1316" xfId="0" applyNumberFormat="1" applyFont="1" applyBorder="1" applyAlignment="1">
      <alignment horizontal="right"/>
    </xf>
    <xf numFmtId="164" fontId="1318" fillId="0" borderId="1317" xfId="0" applyNumberFormat="1" applyFont="1" applyBorder="1" applyAlignment="1">
      <alignment horizontal="right"/>
    </xf>
    <xf numFmtId="164" fontId="1319" fillId="0" borderId="1318" xfId="0" applyNumberFormat="1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0" fontId="1321" fillId="0" borderId="1320" xfId="0" applyFont="1" applyBorder="1" applyAlignment="1">
      <alignment horizontal="right"/>
    </xf>
    <xf numFmtId="164" fontId="1322" fillId="0" borderId="1321" xfId="0" applyNumberFormat="1" applyFont="1" applyBorder="1" applyAlignment="1">
      <alignment horizontal="right"/>
    </xf>
    <xf numFmtId="164" fontId="1323" fillId="0" borderId="1322" xfId="0" applyNumberFormat="1" applyFont="1" applyBorder="1" applyAlignment="1">
      <alignment horizontal="right"/>
    </xf>
    <xf numFmtId="164" fontId="1324" fillId="0" borderId="1323" xfId="0" applyNumberFormat="1" applyFont="1" applyBorder="1" applyAlignment="1">
      <alignment horizontal="right"/>
    </xf>
    <xf numFmtId="164" fontId="1325" fillId="0" borderId="1324" xfId="0" applyNumberFormat="1" applyFont="1" applyBorder="1" applyAlignment="1">
      <alignment horizontal="right"/>
    </xf>
    <xf numFmtId="0" fontId="1326" fillId="0" borderId="1325" xfId="0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164" fontId="1328" fillId="0" borderId="1327" xfId="0" applyNumberFormat="1" applyFont="1" applyBorder="1" applyAlignment="1">
      <alignment horizontal="right"/>
    </xf>
    <xf numFmtId="164" fontId="1329" fillId="0" borderId="1328" xfId="0" applyNumberFormat="1" applyFont="1" applyBorder="1" applyAlignment="1">
      <alignment horizontal="right"/>
    </xf>
    <xf numFmtId="164" fontId="1330" fillId="0" borderId="1329" xfId="0" applyNumberFormat="1" applyFont="1" applyBorder="1" applyAlignment="1">
      <alignment horizontal="right"/>
    </xf>
    <xf numFmtId="0" fontId="1331" fillId="0" borderId="1330" xfId="0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164" fontId="1334" fillId="0" borderId="1333" xfId="0" applyNumberFormat="1" applyFont="1" applyBorder="1" applyAlignment="1">
      <alignment horizontal="right"/>
    </xf>
    <xf numFmtId="164" fontId="1335" fillId="0" borderId="1334" xfId="0" applyNumberFormat="1" applyFont="1" applyBorder="1" applyAlignment="1">
      <alignment horizontal="right"/>
    </xf>
    <xf numFmtId="0" fontId="1336" fillId="0" borderId="1335" xfId="0" applyFont="1" applyBorder="1"/>
    <xf numFmtId="0" fontId="1337" fillId="0" borderId="1336" xfId="0" applyFont="1" applyBorder="1"/>
    <xf numFmtId="0" fontId="1342" fillId="0" borderId="1341" xfId="0" applyFont="1" applyBorder="1"/>
    <xf numFmtId="0" fontId="1343" fillId="0" borderId="1342" xfId="0" applyFont="1" applyBorder="1" applyAlignment="1">
      <alignment horizontal="right"/>
    </xf>
    <xf numFmtId="0" fontId="1344" fillId="0" borderId="1343" xfId="0" applyFont="1" applyBorder="1" applyAlignment="1">
      <alignment horizontal="right"/>
    </xf>
    <xf numFmtId="0" fontId="1345" fillId="0" borderId="1344" xfId="0" applyFont="1" applyBorder="1" applyAlignment="1">
      <alignment horizontal="right"/>
    </xf>
    <xf numFmtId="0" fontId="1346" fillId="0" borderId="1345" xfId="0" applyFont="1" applyBorder="1" applyAlignment="1">
      <alignment horizontal="right"/>
    </xf>
    <xf numFmtId="0" fontId="1347" fillId="0" borderId="1346" xfId="0" applyFont="1" applyBorder="1" applyAlignment="1">
      <alignment horizontal="right"/>
    </xf>
    <xf numFmtId="0" fontId="1348" fillId="0" borderId="1347" xfId="0" applyFont="1" applyBorder="1"/>
    <xf numFmtId="0" fontId="1349" fillId="0" borderId="1348" xfId="0" applyFont="1" applyBorder="1"/>
    <xf numFmtId="0" fontId="1350" fillId="0" borderId="1349" xfId="0" applyFont="1" applyBorder="1"/>
    <xf numFmtId="0" fontId="1351" fillId="0" borderId="1350" xfId="0" applyFont="1" applyBorder="1"/>
    <xf numFmtId="0" fontId="1352" fillId="0" borderId="1351" xfId="0" applyFont="1" applyBorder="1" applyAlignment="1">
      <alignment horizontal="right"/>
    </xf>
    <xf numFmtId="164" fontId="1353" fillId="0" borderId="1352" xfId="0" applyNumberFormat="1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164" fontId="1356" fillId="0" borderId="1355" xfId="0" applyNumberFormat="1" applyFont="1" applyBorder="1" applyAlignment="1">
      <alignment horizontal="right"/>
    </xf>
    <xf numFmtId="0" fontId="1357" fillId="0" borderId="1356" xfId="0" applyFont="1" applyBorder="1" applyAlignment="1">
      <alignment horizontal="right"/>
    </xf>
    <xf numFmtId="164" fontId="1358" fillId="0" borderId="1357" xfId="0" applyNumberFormat="1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0" fontId="1362" fillId="0" borderId="1361" xfId="0" applyFont="1" applyBorder="1"/>
    <xf numFmtId="0" fontId="1363" fillId="0" borderId="1362" xfId="0" applyFont="1" applyBorder="1" applyAlignment="1">
      <alignment horizontal="right"/>
    </xf>
    <xf numFmtId="0" fontId="1364" fillId="0" borderId="1363" xfId="0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164" fontId="1368" fillId="0" borderId="1367" xfId="0" applyNumberFormat="1" applyFont="1" applyBorder="1" applyAlignment="1">
      <alignment horizontal="right"/>
    </xf>
    <xf numFmtId="0" fontId="1369" fillId="0" borderId="1368" xfId="0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164" fontId="1373" fillId="0" borderId="1372" xfId="0" applyNumberFormat="1" applyFont="1" applyBorder="1" applyAlignment="1">
      <alignment horizontal="right"/>
    </xf>
    <xf numFmtId="0" fontId="1374" fillId="0" borderId="1373" xfId="0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164" fontId="1378" fillId="0" borderId="1377" xfId="0" applyNumberFormat="1" applyFont="1" applyBorder="1" applyAlignment="1">
      <alignment horizontal="right"/>
    </xf>
    <xf numFmtId="0" fontId="1379" fillId="0" borderId="1378" xfId="0" applyFont="1" applyBorder="1"/>
    <xf numFmtId="0" fontId="1380" fillId="0" borderId="1379" xfId="0" applyFont="1" applyBorder="1" applyAlignment="1">
      <alignment horizontal="right"/>
    </xf>
    <xf numFmtId="0" fontId="1381" fillId="0" borderId="1380" xfId="0" applyFont="1" applyBorder="1" applyAlignment="1">
      <alignment horizontal="right"/>
    </xf>
    <xf numFmtId="164" fontId="1382" fillId="0" borderId="1381" xfId="0" applyNumberFormat="1" applyFont="1" applyBorder="1" applyAlignment="1">
      <alignment horizontal="right"/>
    </xf>
    <xf numFmtId="164" fontId="1383" fillId="0" borderId="1382" xfId="0" applyNumberFormat="1" applyFont="1" applyBorder="1" applyAlignment="1">
      <alignment horizontal="right"/>
    </xf>
    <xf numFmtId="164" fontId="1384" fillId="0" borderId="1383" xfId="0" applyNumberFormat="1" applyFont="1" applyBorder="1" applyAlignment="1">
      <alignment horizontal="right"/>
    </xf>
    <xf numFmtId="164" fontId="1385" fillId="0" borderId="1384" xfId="0" applyNumberFormat="1" applyFont="1" applyBorder="1" applyAlignment="1">
      <alignment horizontal="right"/>
    </xf>
    <xf numFmtId="0" fontId="1386" fillId="0" borderId="1385" xfId="0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164" fontId="1389" fillId="0" borderId="1388" xfId="0" applyNumberFormat="1" applyFont="1" applyBorder="1" applyAlignment="1">
      <alignment horizontal="right"/>
    </xf>
    <xf numFmtId="164" fontId="1390" fillId="0" borderId="1389" xfId="0" applyNumberFormat="1" applyFont="1" applyBorder="1" applyAlignment="1">
      <alignment horizontal="right"/>
    </xf>
    <xf numFmtId="0" fontId="1391" fillId="0" borderId="1390" xfId="0" applyFont="1" applyBorder="1" applyAlignment="1">
      <alignment horizontal="right"/>
    </xf>
    <xf numFmtId="164" fontId="1392" fillId="0" borderId="1391" xfId="0" applyNumberFormat="1" applyFont="1" applyBorder="1" applyAlignment="1">
      <alignment horizontal="right"/>
    </xf>
    <xf numFmtId="164" fontId="1393" fillId="0" borderId="1392" xfId="0" applyNumberFormat="1" applyFont="1" applyBorder="1" applyAlignment="1">
      <alignment horizontal="right"/>
    </xf>
    <xf numFmtId="164" fontId="1394" fillId="0" borderId="1393" xfId="0" applyNumberFormat="1" applyFont="1" applyBorder="1" applyAlignment="1">
      <alignment horizontal="right"/>
    </xf>
    <xf numFmtId="164" fontId="1395" fillId="0" borderId="1394" xfId="0" applyNumberFormat="1" applyFont="1" applyBorder="1" applyAlignment="1">
      <alignment horizontal="right"/>
    </xf>
    <xf numFmtId="0" fontId="1396" fillId="0" borderId="1395" xfId="0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164" fontId="1400" fillId="0" borderId="1399" xfId="0" applyNumberFormat="1" applyFont="1" applyBorder="1" applyAlignment="1">
      <alignment horizontal="right"/>
    </xf>
    <xf numFmtId="0" fontId="1401" fillId="0" borderId="1400" xfId="0" applyFont="1" applyBorder="1"/>
    <xf numFmtId="0" fontId="1402" fillId="0" borderId="1401" xfId="0" applyFont="1" applyBorder="1" applyAlignment="1">
      <alignment horizontal="right"/>
    </xf>
    <xf numFmtId="0" fontId="1403" fillId="0" borderId="1402" xfId="0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164" fontId="1405" fillId="0" borderId="1404" xfId="0" applyNumberFormat="1" applyFont="1" applyBorder="1" applyAlignment="1">
      <alignment horizontal="right"/>
    </xf>
    <xf numFmtId="164" fontId="1406" fillId="0" borderId="1405" xfId="0" applyNumberFormat="1" applyFont="1" applyBorder="1" applyAlignment="1">
      <alignment horizontal="right"/>
    </xf>
    <xf numFmtId="164" fontId="1407" fillId="0" borderId="1406" xfId="0" applyNumberFormat="1" applyFont="1" applyBorder="1" applyAlignment="1">
      <alignment horizontal="right"/>
    </xf>
    <xf numFmtId="0" fontId="1408" fillId="0" borderId="1407" xfId="0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164" fontId="1412" fillId="0" borderId="1411" xfId="0" applyNumberFormat="1" applyFont="1" applyBorder="1" applyAlignment="1">
      <alignment horizontal="right"/>
    </xf>
    <xf numFmtId="0" fontId="1413" fillId="0" borderId="1412" xfId="0" applyFont="1" applyBorder="1"/>
    <xf numFmtId="0" fontId="1414" fillId="0" borderId="1413" xfId="0" applyFont="1" applyBorder="1" applyAlignment="1">
      <alignment horizontal="right"/>
    </xf>
    <xf numFmtId="0" fontId="1415" fillId="0" borderId="1414" xfId="0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164" fontId="1417" fillId="0" borderId="1416" xfId="0" applyNumberFormat="1" applyFont="1" applyBorder="1" applyAlignment="1">
      <alignment horizontal="right"/>
    </xf>
    <xf numFmtId="164" fontId="1418" fillId="0" borderId="1417" xfId="0" applyNumberFormat="1" applyFont="1" applyBorder="1" applyAlignment="1">
      <alignment horizontal="right"/>
    </xf>
    <xf numFmtId="164" fontId="1419" fillId="0" borderId="1418" xfId="0" applyNumberFormat="1" applyFont="1" applyBorder="1" applyAlignment="1">
      <alignment horizontal="right"/>
    </xf>
    <xf numFmtId="0" fontId="1420" fillId="0" borderId="1419" xfId="0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164" fontId="1422" fillId="0" borderId="1421" xfId="0" applyNumberFormat="1" applyFont="1" applyBorder="1" applyAlignment="1">
      <alignment horizontal="right"/>
    </xf>
    <xf numFmtId="164" fontId="1423" fillId="0" borderId="1422" xfId="0" applyNumberFormat="1" applyFont="1" applyBorder="1" applyAlignment="1">
      <alignment horizontal="right"/>
    </xf>
    <xf numFmtId="164" fontId="1424" fillId="0" borderId="1423" xfId="0" applyNumberFormat="1" applyFont="1" applyBorder="1" applyAlignment="1">
      <alignment horizontal="right"/>
    </xf>
    <xf numFmtId="0" fontId="1425" fillId="0" borderId="1424" xfId="0" applyFont="1" applyBorder="1"/>
    <xf numFmtId="0" fontId="1426" fillId="0" borderId="1425" xfId="0" applyFont="1" applyBorder="1" applyAlignment="1">
      <alignment horizontal="right"/>
    </xf>
    <xf numFmtId="0" fontId="1427" fillId="0" borderId="1426" xfId="0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164" fontId="1429" fillId="0" borderId="1428" xfId="0" applyNumberFormat="1" applyFont="1" applyBorder="1" applyAlignment="1">
      <alignment horizontal="right"/>
    </xf>
    <xf numFmtId="164" fontId="1430" fillId="0" borderId="1429" xfId="0" applyNumberFormat="1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0" fontId="1432" fillId="0" borderId="1431" xfId="0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164" fontId="1434" fillId="0" borderId="1433" xfId="0" applyNumberFormat="1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0" fontId="1437" fillId="0" borderId="1436" xfId="0" applyFont="1" applyBorder="1"/>
    <xf numFmtId="0" fontId="1438" fillId="0" borderId="1437" xfId="0" applyFont="1" applyBorder="1" applyAlignment="1">
      <alignment horizontal="right"/>
    </xf>
    <xf numFmtId="0" fontId="1439" fillId="0" borderId="1438" xfId="0" applyFont="1" applyBorder="1" applyAlignment="1">
      <alignment horizontal="right"/>
    </xf>
    <xf numFmtId="164" fontId="1440" fillId="0" borderId="1439" xfId="0" applyNumberFormat="1" applyFont="1" applyBorder="1" applyAlignment="1">
      <alignment horizontal="right"/>
    </xf>
    <xf numFmtId="164" fontId="1441" fillId="0" borderId="1440" xfId="0" applyNumberFormat="1" applyFont="1" applyBorder="1" applyAlignment="1">
      <alignment horizontal="right"/>
    </xf>
    <xf numFmtId="164" fontId="1442" fillId="0" borderId="1441" xfId="0" applyNumberFormat="1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0" fontId="1444" fillId="0" borderId="1443" xfId="0" applyFont="1" applyBorder="1" applyAlignment="1">
      <alignment horizontal="right"/>
    </xf>
    <xf numFmtId="164" fontId="1445" fillId="0" borderId="1444" xfId="0" applyNumberFormat="1" applyFont="1" applyBorder="1" applyAlignment="1">
      <alignment horizontal="right"/>
    </xf>
    <xf numFmtId="164" fontId="1446" fillId="0" borderId="1445" xfId="0" applyNumberFormat="1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0" fontId="1449" fillId="0" borderId="1448" xfId="0" applyFont="1" applyBorder="1"/>
    <xf numFmtId="0" fontId="1450" fillId="0" borderId="1449" xfId="0" applyFont="1" applyBorder="1" applyAlignment="1">
      <alignment horizontal="right"/>
    </xf>
    <xf numFmtId="0" fontId="1451" fillId="0" borderId="1450" xfId="0" applyFont="1" applyBorder="1" applyAlignment="1">
      <alignment horizontal="right"/>
    </xf>
    <xf numFmtId="164" fontId="1452" fillId="0" borderId="1451" xfId="0" applyNumberFormat="1" applyFont="1" applyBorder="1" applyAlignment="1">
      <alignment horizontal="right"/>
    </xf>
    <xf numFmtId="164" fontId="1453" fillId="0" borderId="1452" xfId="0" applyNumberFormat="1" applyFont="1" applyBorder="1" applyAlignment="1">
      <alignment horizontal="right"/>
    </xf>
    <xf numFmtId="164" fontId="1454" fillId="0" borderId="1453" xfId="0" applyNumberFormat="1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0" fontId="1456" fillId="0" borderId="1455" xfId="0" applyFont="1" applyBorder="1" applyAlignment="1">
      <alignment horizontal="right"/>
    </xf>
    <xf numFmtId="164" fontId="1457" fillId="0" borderId="1456" xfId="0" applyNumberFormat="1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0" fontId="1461" fillId="0" borderId="1460" xfId="0" applyFont="1" applyBorder="1" applyAlignment="1">
      <alignment horizontal="right"/>
    </xf>
    <xf numFmtId="164" fontId="1462" fillId="0" borderId="1461" xfId="0" applyNumberFormat="1" applyFont="1" applyBorder="1" applyAlignment="1">
      <alignment horizontal="right"/>
    </xf>
    <xf numFmtId="164" fontId="1463" fillId="0" borderId="1462" xfId="0" applyNumberFormat="1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0" fontId="1466" fillId="0" borderId="1465" xfId="0" applyFont="1" applyBorder="1"/>
    <xf numFmtId="0" fontId="1467" fillId="0" borderId="1466" xfId="0" applyFont="1" applyBorder="1" applyAlignment="1">
      <alignment horizontal="right"/>
    </xf>
    <xf numFmtId="0" fontId="1468" fillId="0" borderId="1467" xfId="0" applyFont="1" applyBorder="1" applyAlignment="1">
      <alignment horizontal="right"/>
    </xf>
    <xf numFmtId="164" fontId="1469" fillId="0" borderId="1468" xfId="0" applyNumberFormat="1" applyFont="1" applyBorder="1" applyAlignment="1">
      <alignment horizontal="right"/>
    </xf>
    <xf numFmtId="164" fontId="1470" fillId="0" borderId="1469" xfId="0" applyNumberFormat="1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164" fontId="1472" fillId="0" borderId="1471" xfId="0" applyNumberFormat="1" applyFont="1" applyBorder="1" applyAlignment="1">
      <alignment horizontal="right"/>
    </xf>
    <xf numFmtId="0" fontId="1473" fillId="0" borderId="1472" xfId="0" applyFont="1" applyBorder="1" applyAlignment="1">
      <alignment horizontal="right"/>
    </xf>
    <xf numFmtId="164" fontId="1474" fillId="0" borderId="1473" xfId="0" applyNumberFormat="1" applyFont="1" applyBorder="1" applyAlignment="1">
      <alignment horizontal="right"/>
    </xf>
    <xf numFmtId="164" fontId="1475" fillId="0" borderId="1474" xfId="0" applyNumberFormat="1" applyFont="1" applyBorder="1" applyAlignment="1">
      <alignment horizontal="right"/>
    </xf>
    <xf numFmtId="164" fontId="1476" fillId="0" borderId="1475" xfId="0" applyNumberFormat="1" applyFont="1" applyBorder="1" applyAlignment="1">
      <alignment horizontal="right"/>
    </xf>
    <xf numFmtId="164" fontId="1477" fillId="0" borderId="1476" xfId="0" applyNumberFormat="1" applyFont="1" applyBorder="1" applyAlignment="1">
      <alignment horizontal="right"/>
    </xf>
    <xf numFmtId="0" fontId="1478" fillId="0" borderId="1477" xfId="0" applyFont="1" applyBorder="1" applyAlignment="1">
      <alignment horizontal="right"/>
    </xf>
    <xf numFmtId="164" fontId="1479" fillId="0" borderId="1478" xfId="0" applyNumberFormat="1" applyFont="1" applyBorder="1" applyAlignment="1">
      <alignment horizontal="right"/>
    </xf>
    <xf numFmtId="164" fontId="1480" fillId="0" borderId="1479" xfId="0" applyNumberFormat="1" applyFont="1" applyBorder="1" applyAlignment="1">
      <alignment horizontal="right"/>
    </xf>
    <xf numFmtId="164" fontId="1481" fillId="0" borderId="1480" xfId="0" applyNumberFormat="1" applyFont="1" applyBorder="1" applyAlignment="1">
      <alignment horizontal="right"/>
    </xf>
    <xf numFmtId="164" fontId="1482" fillId="0" borderId="1481" xfId="0" applyNumberFormat="1" applyFont="1" applyBorder="1" applyAlignment="1">
      <alignment horizontal="right"/>
    </xf>
    <xf numFmtId="0" fontId="1483" fillId="0" borderId="1482" xfId="0" applyFont="1" applyBorder="1"/>
    <xf numFmtId="0" fontId="1484" fillId="0" borderId="1483" xfId="0" applyFont="1" applyBorder="1" applyAlignment="1">
      <alignment horizontal="right"/>
    </xf>
    <xf numFmtId="0" fontId="1485" fillId="0" borderId="1484" xfId="0" applyFont="1" applyBorder="1" applyAlignment="1">
      <alignment horizontal="right"/>
    </xf>
    <xf numFmtId="164" fontId="1486" fillId="0" borderId="1485" xfId="0" applyNumberFormat="1" applyFont="1" applyBorder="1" applyAlignment="1">
      <alignment horizontal="right"/>
    </xf>
    <xf numFmtId="164" fontId="1487" fillId="0" borderId="1486" xfId="0" applyNumberFormat="1" applyFont="1" applyBorder="1" applyAlignment="1">
      <alignment horizontal="right"/>
    </xf>
    <xf numFmtId="164" fontId="1488" fillId="0" borderId="1487" xfId="0" applyNumberFormat="1" applyFont="1" applyBorder="1" applyAlignment="1">
      <alignment horizontal="right"/>
    </xf>
    <xf numFmtId="164" fontId="1489" fillId="0" borderId="1488" xfId="0" applyNumberFormat="1" applyFont="1" applyBorder="1" applyAlignment="1">
      <alignment horizontal="right"/>
    </xf>
    <xf numFmtId="0" fontId="1490" fillId="0" borderId="1489" xfId="0" applyFont="1" applyBorder="1" applyAlignment="1">
      <alignment horizontal="right"/>
    </xf>
    <xf numFmtId="164" fontId="1491" fillId="0" borderId="1490" xfId="0" applyNumberFormat="1" applyFont="1" applyBorder="1" applyAlignment="1">
      <alignment horizontal="right"/>
    </xf>
    <xf numFmtId="164" fontId="1492" fillId="0" borderId="1491" xfId="0" applyNumberFormat="1" applyFont="1" applyBorder="1" applyAlignment="1">
      <alignment horizontal="right"/>
    </xf>
    <xf numFmtId="164" fontId="1493" fillId="0" borderId="1492" xfId="0" applyNumberFormat="1" applyFont="1" applyBorder="1" applyAlignment="1">
      <alignment horizontal="right"/>
    </xf>
    <xf numFmtId="164" fontId="1494" fillId="0" borderId="1493" xfId="0" applyNumberFormat="1" applyFont="1" applyBorder="1" applyAlignment="1">
      <alignment horizontal="right"/>
    </xf>
    <xf numFmtId="0" fontId="1495" fillId="0" borderId="1494" xfId="0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164" fontId="1499" fillId="0" borderId="1498" xfId="0" applyNumberFormat="1" applyFont="1" applyBorder="1" applyAlignment="1">
      <alignment horizontal="right"/>
    </xf>
    <xf numFmtId="0" fontId="1500" fillId="0" borderId="1499" xfId="0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164" fontId="1504" fillId="0" borderId="1503" xfId="0" applyNumberFormat="1" applyFont="1" applyBorder="1" applyAlignment="1">
      <alignment horizontal="right"/>
    </xf>
    <xf numFmtId="0" fontId="1505" fillId="0" borderId="1504" xfId="0" applyFont="1" applyBorder="1" applyAlignment="1">
      <alignment horizontal="right"/>
    </xf>
    <xf numFmtId="164" fontId="1506" fillId="0" borderId="1505" xfId="0" applyNumberFormat="1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164" fontId="1509" fillId="0" borderId="1508" xfId="0" applyNumberFormat="1" applyFont="1" applyBorder="1" applyAlignment="1">
      <alignment horizontal="right"/>
    </xf>
    <xf numFmtId="0" fontId="1510" fillId="0" borderId="1509" xfId="0" applyFont="1" applyBorder="1"/>
    <xf numFmtId="0" fontId="1511" fillId="0" borderId="1510" xfId="0" applyFont="1" applyBorder="1" applyAlignment="1">
      <alignment horizontal="right"/>
    </xf>
    <xf numFmtId="0" fontId="1512" fillId="0" borderId="1511" xfId="0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164" fontId="1516" fillId="0" borderId="1515" xfId="0" applyNumberFormat="1" applyFont="1" applyBorder="1" applyAlignment="1">
      <alignment horizontal="right"/>
    </xf>
    <xf numFmtId="0" fontId="1517" fillId="0" borderId="1516" xfId="0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164" fontId="1521" fillId="0" borderId="1520" xfId="0" applyNumberFormat="1" applyFont="1" applyBorder="1" applyAlignment="1">
      <alignment horizontal="right"/>
    </xf>
    <xf numFmtId="0" fontId="1522" fillId="0" borderId="1521" xfId="0" applyFont="1" applyBorder="1" applyAlignment="1">
      <alignment horizontal="right"/>
    </xf>
    <xf numFmtId="164" fontId="1523" fillId="0" borderId="1522" xfId="0" applyNumberFormat="1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164" fontId="1526" fillId="0" borderId="1525" xfId="0" applyNumberFormat="1" applyFont="1" applyBorder="1" applyAlignment="1">
      <alignment horizontal="right"/>
    </xf>
    <xf numFmtId="0" fontId="1527" fillId="0" borderId="1526" xfId="0" applyFont="1" applyBorder="1"/>
    <xf numFmtId="0" fontId="1528" fillId="0" borderId="1527" xfId="0" applyFont="1" applyBorder="1" applyAlignment="1">
      <alignment horizontal="right"/>
    </xf>
    <xf numFmtId="0" fontId="1529" fillId="0" borderId="1528" xfId="0" applyFont="1" applyBorder="1" applyAlignment="1">
      <alignment horizontal="right"/>
    </xf>
    <xf numFmtId="164" fontId="1530" fillId="0" borderId="1529" xfId="0" applyNumberFormat="1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164" fontId="1532" fillId="0" borderId="1531" xfId="0" applyNumberFormat="1" applyFont="1" applyBorder="1" applyAlignment="1">
      <alignment horizontal="right"/>
    </xf>
    <xf numFmtId="164" fontId="1533" fillId="0" borderId="1532" xfId="0" applyNumberFormat="1" applyFont="1" applyBorder="1" applyAlignment="1">
      <alignment horizontal="right"/>
    </xf>
    <xf numFmtId="0" fontId="1534" fillId="0" borderId="1533" xfId="0" applyFont="1" applyBorder="1" applyAlignment="1">
      <alignment horizontal="right"/>
    </xf>
    <xf numFmtId="164" fontId="1535" fillId="0" borderId="1534" xfId="0" applyNumberFormat="1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164" fontId="1537" fillId="0" borderId="1536" xfId="0" applyNumberFormat="1" applyFont="1" applyBorder="1" applyAlignment="1">
      <alignment horizontal="right"/>
    </xf>
    <xf numFmtId="164" fontId="1538" fillId="0" borderId="1537" xfId="0" applyNumberFormat="1" applyFont="1" applyBorder="1" applyAlignment="1">
      <alignment horizontal="right"/>
    </xf>
    <xf numFmtId="0" fontId="1539" fillId="0" borderId="1538" xfId="0" applyFont="1" applyBorder="1" applyAlignment="1">
      <alignment horizontal="right"/>
    </xf>
    <xf numFmtId="164" fontId="1540" fillId="0" borderId="1539" xfId="0" applyNumberFormat="1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164" fontId="1543" fillId="0" borderId="1542" xfId="0" applyNumberFormat="1" applyFont="1" applyBorder="1" applyAlignment="1">
      <alignment horizontal="right"/>
    </xf>
    <xf numFmtId="0" fontId="1544" fillId="0" borderId="1543" xfId="0" applyFont="1" applyBorder="1"/>
    <xf numFmtId="0" fontId="1545" fillId="0" borderId="1544" xfId="0" applyFont="1" applyBorder="1" applyAlignment="1">
      <alignment horizontal="right"/>
    </xf>
    <xf numFmtId="0" fontId="1546" fillId="0" borderId="1545" xfId="0" applyFont="1" applyBorder="1" applyAlignment="1">
      <alignment horizontal="right"/>
    </xf>
    <xf numFmtId="164" fontId="1547" fillId="0" borderId="1546" xfId="0" applyNumberFormat="1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164" fontId="1550" fillId="0" borderId="1549" xfId="0" applyNumberFormat="1" applyFont="1" applyBorder="1" applyAlignment="1">
      <alignment horizontal="right"/>
    </xf>
    <xf numFmtId="0" fontId="1551" fillId="0" borderId="1550" xfId="0" applyFont="1" applyBorder="1" applyAlignment="1">
      <alignment horizontal="right"/>
    </xf>
    <xf numFmtId="164" fontId="1552" fillId="0" borderId="1551" xfId="0" applyNumberFormat="1" applyFont="1" applyBorder="1" applyAlignment="1">
      <alignment horizontal="right"/>
    </xf>
    <xf numFmtId="164" fontId="1553" fillId="0" borderId="1552" xfId="0" applyNumberFormat="1" applyFont="1" applyBorder="1" applyAlignment="1">
      <alignment horizontal="right"/>
    </xf>
    <xf numFmtId="164" fontId="1554" fillId="0" borderId="1553" xfId="0" applyNumberFormat="1" applyFont="1" applyBorder="1" applyAlignment="1">
      <alignment horizontal="right"/>
    </xf>
    <xf numFmtId="164" fontId="1555" fillId="0" borderId="1554" xfId="0" applyNumberFormat="1" applyFont="1" applyBorder="1" applyAlignment="1">
      <alignment horizontal="right"/>
    </xf>
    <xf numFmtId="0" fontId="1556" fillId="0" borderId="1555" xfId="0" applyFont="1" applyBorder="1" applyAlignment="1">
      <alignment horizontal="right"/>
    </xf>
    <xf numFmtId="164" fontId="1557" fillId="0" borderId="1556" xfId="0" applyNumberFormat="1" applyFont="1" applyBorder="1" applyAlignment="1">
      <alignment horizontal="right"/>
    </xf>
    <xf numFmtId="164" fontId="1558" fillId="0" borderId="1557" xfId="0" applyNumberFormat="1" applyFont="1" applyBorder="1" applyAlignment="1">
      <alignment horizontal="right"/>
    </xf>
    <xf numFmtId="164" fontId="1559" fillId="0" borderId="1558" xfId="0" applyNumberFormat="1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0" fontId="1561" fillId="0" borderId="1560" xfId="0" applyFont="1" applyBorder="1" applyAlignment="1">
      <alignment horizontal="right"/>
    </xf>
    <xf numFmtId="164" fontId="1562" fillId="0" borderId="1561" xfId="0" applyNumberFormat="1" applyFont="1" applyBorder="1" applyAlignment="1">
      <alignment horizontal="right"/>
    </xf>
    <xf numFmtId="164" fontId="1563" fillId="0" borderId="1562" xfId="0" applyNumberFormat="1" applyFont="1" applyBorder="1" applyAlignment="1">
      <alignment horizontal="right"/>
    </xf>
    <xf numFmtId="164" fontId="1564" fillId="0" borderId="1563" xfId="0" applyNumberFormat="1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0" fontId="1566" fillId="0" borderId="1565" xfId="0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164" fontId="1568" fillId="0" borderId="1567" xfId="0" applyNumberFormat="1" applyFont="1" applyBorder="1" applyAlignment="1">
      <alignment horizontal="right"/>
    </xf>
    <xf numFmtId="164" fontId="1569" fillId="0" borderId="1568" xfId="0" applyNumberFormat="1" applyFont="1" applyBorder="1" applyAlignment="1">
      <alignment horizontal="right"/>
    </xf>
    <xf numFmtId="164" fontId="1570" fillId="0" borderId="1569" xfId="0" applyNumberFormat="1" applyFont="1" applyBorder="1" applyAlignment="1">
      <alignment horizontal="right"/>
    </xf>
    <xf numFmtId="0" fontId="1571" fillId="0" borderId="1570" xfId="0" applyFont="1" applyBorder="1"/>
    <xf numFmtId="0" fontId="1572" fillId="0" borderId="1571" xfId="0" applyFont="1" applyBorder="1" applyAlignment="1">
      <alignment horizontal="right"/>
    </xf>
    <xf numFmtId="0" fontId="1573" fillId="0" borderId="1572" xfId="0" applyFont="1" applyBorder="1" applyAlignment="1">
      <alignment horizontal="right"/>
    </xf>
    <xf numFmtId="164" fontId="1574" fillId="0" borderId="1573" xfId="0" applyNumberFormat="1" applyFont="1" applyBorder="1" applyAlignment="1">
      <alignment horizontal="right"/>
    </xf>
    <xf numFmtId="164" fontId="1575" fillId="0" borderId="1574" xfId="0" applyNumberFormat="1" applyFont="1" applyBorder="1" applyAlignment="1">
      <alignment horizontal="right"/>
    </xf>
    <xf numFmtId="164" fontId="1576" fillId="0" borderId="1575" xfId="0" applyNumberFormat="1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0" fontId="1578" fillId="0" borderId="1577" xfId="0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164" fontId="1580" fillId="0" borderId="1579" xfId="0" applyNumberFormat="1" applyFont="1" applyBorder="1" applyAlignment="1">
      <alignment horizontal="right"/>
    </xf>
    <xf numFmtId="164" fontId="1581" fillId="0" borderId="1580" xfId="0" applyNumberFormat="1" applyFont="1" applyBorder="1" applyAlignment="1">
      <alignment horizontal="right"/>
    </xf>
    <xf numFmtId="164" fontId="1582" fillId="0" borderId="1581" xfId="0" applyNumberFormat="1" applyFont="1" applyBorder="1" applyAlignment="1">
      <alignment horizontal="right"/>
    </xf>
    <xf numFmtId="0" fontId="1583" fillId="0" borderId="1582" xfId="0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164" fontId="1586" fillId="0" borderId="1585" xfId="0" applyNumberFormat="1" applyFont="1" applyBorder="1" applyAlignment="1">
      <alignment horizontal="right"/>
    </xf>
    <xf numFmtId="164" fontId="1587" fillId="0" borderId="1586" xfId="0" applyNumberFormat="1" applyFont="1" applyBorder="1" applyAlignment="1">
      <alignment horizontal="right"/>
    </xf>
    <xf numFmtId="0" fontId="1588" fillId="0" borderId="1587" xfId="0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164" fontId="1591" fillId="0" borderId="1590" xfId="0" applyNumberFormat="1" applyFont="1" applyBorder="1" applyAlignment="1">
      <alignment horizontal="right"/>
    </xf>
    <xf numFmtId="164" fontId="1592" fillId="0" borderId="1591" xfId="0" applyNumberFormat="1" applyFont="1" applyBorder="1" applyAlignment="1">
      <alignment horizontal="right"/>
    </xf>
    <xf numFmtId="0" fontId="1593" fillId="0" borderId="1592" xfId="0" applyFont="1" applyBorder="1"/>
    <xf numFmtId="0" fontId="1594" fillId="0" borderId="1593" xfId="0" applyFont="1" applyBorder="1" applyAlignment="1">
      <alignment horizontal="right"/>
    </xf>
    <xf numFmtId="0" fontId="1595" fillId="0" borderId="1594" xfId="0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164" fontId="1597" fillId="0" borderId="1596" xfId="0" applyNumberFormat="1" applyFont="1" applyBorder="1" applyAlignment="1">
      <alignment horizontal="right"/>
    </xf>
    <xf numFmtId="164" fontId="1598" fillId="0" borderId="1597" xfId="0" applyNumberFormat="1" applyFont="1" applyBorder="1" applyAlignment="1">
      <alignment horizontal="right"/>
    </xf>
    <xf numFmtId="164" fontId="1599" fillId="0" borderId="1598" xfId="0" applyNumberFormat="1" applyFont="1" applyBorder="1" applyAlignment="1">
      <alignment horizontal="right"/>
    </xf>
    <xf numFmtId="0" fontId="1600" fillId="0" borderId="1599" xfId="0" applyFont="1" applyBorder="1"/>
    <xf numFmtId="0" fontId="1605" fillId="0" borderId="1604" xfId="0" applyFont="1" applyBorder="1"/>
    <xf numFmtId="0" fontId="1606" fillId="0" borderId="1605" xfId="0" applyFont="1" applyBorder="1" applyAlignment="1">
      <alignment horizontal="right"/>
    </xf>
    <xf numFmtId="0" fontId="1607" fillId="0" borderId="1606" xfId="0" applyFont="1" applyBorder="1" applyAlignment="1">
      <alignment horizontal="right"/>
    </xf>
    <xf numFmtId="0" fontId="1608" fillId="0" borderId="1607" xfId="0" applyFont="1" applyBorder="1" applyAlignment="1">
      <alignment horizontal="right"/>
    </xf>
    <xf numFmtId="0" fontId="1609" fillId="0" borderId="1608" xfId="0" applyFont="1" applyBorder="1" applyAlignment="1">
      <alignment horizontal="right"/>
    </xf>
    <xf numFmtId="0" fontId="1610" fillId="0" borderId="1609" xfId="0" applyFont="1" applyBorder="1" applyAlignment="1">
      <alignment horizontal="right"/>
    </xf>
    <xf numFmtId="0" fontId="1611" fillId="0" borderId="1610" xfId="0" applyFont="1" applyBorder="1"/>
    <xf numFmtId="0" fontId="1612" fillId="0" borderId="1611" xfId="0" applyFont="1" applyBorder="1"/>
    <xf numFmtId="0" fontId="1613" fillId="0" borderId="1612" xfId="0" applyFont="1" applyBorder="1"/>
    <xf numFmtId="0" fontId="1614" fillId="0" borderId="1613" xfId="0" applyFont="1" applyBorder="1"/>
    <xf numFmtId="0" fontId="1615" fillId="0" borderId="1614" xfId="0" applyFont="1" applyBorder="1" applyAlignment="1">
      <alignment horizontal="right"/>
    </xf>
    <xf numFmtId="164" fontId="1616" fillId="0" borderId="1615" xfId="0" applyNumberFormat="1" applyFont="1" applyBorder="1" applyAlignment="1">
      <alignment horizontal="right"/>
    </xf>
    <xf numFmtId="164" fontId="1617" fillId="0" borderId="1616" xfId="0" applyNumberFormat="1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0" fontId="1620" fillId="0" borderId="1619" xfId="0" applyFont="1" applyBorder="1" applyAlignment="1">
      <alignment horizontal="right"/>
    </xf>
    <xf numFmtId="164" fontId="1621" fillId="0" borderId="1620" xfId="0" applyNumberFormat="1" applyFont="1" applyBorder="1" applyAlignment="1">
      <alignment horizontal="right"/>
    </xf>
    <xf numFmtId="164" fontId="1622" fillId="0" borderId="1621" xfId="0" applyNumberFormat="1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0" fontId="1625" fillId="0" borderId="1624" xfId="0" applyFont="1" applyBorder="1"/>
    <xf numFmtId="0" fontId="1626" fillId="0" borderId="1625" xfId="0" applyFont="1" applyBorder="1" applyAlignment="1">
      <alignment horizontal="right"/>
    </xf>
    <xf numFmtId="0" fontId="1627" fillId="0" borderId="1626" xfId="0" applyFont="1" applyBorder="1" applyAlignment="1">
      <alignment horizontal="right"/>
    </xf>
    <xf numFmtId="164" fontId="1628" fillId="0" borderId="1627" xfId="0" applyNumberFormat="1" applyFont="1" applyBorder="1" applyAlignment="1">
      <alignment horizontal="right"/>
    </xf>
    <xf numFmtId="164" fontId="1629" fillId="0" borderId="1628" xfId="0" applyNumberFormat="1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164" fontId="1631" fillId="0" borderId="1630" xfId="0" applyNumberFormat="1" applyFont="1" applyBorder="1" applyAlignment="1">
      <alignment horizontal="right"/>
    </xf>
    <xf numFmtId="0" fontId="1632" fillId="0" borderId="1631" xfId="0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164" fontId="1634" fillId="0" borderId="1633" xfId="0" applyNumberFormat="1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164" fontId="1636" fillId="0" borderId="1635" xfId="0" applyNumberFormat="1" applyFont="1" applyBorder="1" applyAlignment="1">
      <alignment horizontal="right"/>
    </xf>
    <xf numFmtId="0" fontId="1637" fillId="0" borderId="1636" xfId="0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164" fontId="1639" fillId="0" borderId="1638" xfId="0" applyNumberFormat="1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164" fontId="1641" fillId="0" borderId="1640" xfId="0" applyNumberFormat="1" applyFont="1" applyBorder="1" applyAlignment="1">
      <alignment horizontal="right"/>
    </xf>
    <xf numFmtId="0" fontId="1642" fillId="0" borderId="1641" xfId="0" applyFont="1" applyBorder="1"/>
    <xf numFmtId="0" fontId="1643" fillId="0" borderId="1642" xfId="0" applyFont="1" applyBorder="1" applyAlignment="1">
      <alignment horizontal="right"/>
    </xf>
    <xf numFmtId="0" fontId="1644" fillId="0" borderId="1643" xfId="0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164" fontId="1646" fillId="0" borderId="1645" xfId="0" applyNumberFormat="1" applyFont="1" applyBorder="1" applyAlignment="1">
      <alignment horizontal="right"/>
    </xf>
    <xf numFmtId="164" fontId="1647" fillId="0" borderId="1646" xfId="0" applyNumberFormat="1" applyFont="1" applyBorder="1" applyAlignment="1">
      <alignment horizontal="right"/>
    </xf>
    <xf numFmtId="164" fontId="1648" fillId="0" borderId="1647" xfId="0" applyNumberFormat="1" applyFont="1" applyBorder="1" applyAlignment="1">
      <alignment horizontal="right"/>
    </xf>
    <xf numFmtId="0" fontId="1649" fillId="0" borderId="1648" xfId="0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164" fontId="1651" fillId="0" borderId="1650" xfId="0" applyNumberFormat="1" applyFont="1" applyBorder="1" applyAlignment="1">
      <alignment horizontal="right"/>
    </xf>
    <xf numFmtId="164" fontId="1652" fillId="0" borderId="1651" xfId="0" applyNumberFormat="1" applyFont="1" applyBorder="1" applyAlignment="1">
      <alignment horizontal="right"/>
    </xf>
    <xf numFmtId="164" fontId="1653" fillId="0" borderId="1652" xfId="0" applyNumberFormat="1" applyFont="1" applyBorder="1" applyAlignment="1">
      <alignment horizontal="right"/>
    </xf>
    <xf numFmtId="0" fontId="1654" fillId="0" borderId="1653" xfId="0" applyFont="1" applyBorder="1" applyAlignment="1">
      <alignment horizontal="right"/>
    </xf>
    <xf numFmtId="164" fontId="1655" fillId="0" borderId="1654" xfId="0" applyNumberFormat="1" applyFont="1" applyBorder="1" applyAlignment="1">
      <alignment horizontal="right"/>
    </xf>
    <xf numFmtId="164" fontId="1656" fillId="0" borderId="1655" xfId="0" applyNumberFormat="1" applyFont="1" applyBorder="1" applyAlignment="1">
      <alignment horizontal="right"/>
    </xf>
    <xf numFmtId="164" fontId="1657" fillId="0" borderId="1656" xfId="0" applyNumberFormat="1" applyFont="1" applyBorder="1" applyAlignment="1">
      <alignment horizontal="right"/>
    </xf>
    <xf numFmtId="164" fontId="1658" fillId="0" borderId="1657" xfId="0" applyNumberFormat="1" applyFont="1" applyBorder="1" applyAlignment="1">
      <alignment horizontal="right"/>
    </xf>
    <xf numFmtId="0" fontId="1659" fillId="0" borderId="1658" xfId="0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164" fontId="1663" fillId="0" borderId="1662" xfId="0" applyNumberFormat="1" applyFont="1" applyBorder="1" applyAlignment="1">
      <alignment horizontal="right"/>
    </xf>
    <xf numFmtId="0" fontId="1664" fillId="0" borderId="1663" xfId="0" applyFont="1" applyBorder="1"/>
    <xf numFmtId="0" fontId="1665" fillId="0" borderId="1664" xfId="0" applyFont="1" applyBorder="1" applyAlignment="1">
      <alignment horizontal="right"/>
    </xf>
    <xf numFmtId="0" fontId="1666" fillId="0" borderId="1665" xfId="0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164" fontId="1668" fillId="0" borderId="1667" xfId="0" applyNumberFormat="1" applyFont="1" applyBorder="1" applyAlignment="1">
      <alignment horizontal="right"/>
    </xf>
    <xf numFmtId="164" fontId="1669" fillId="0" borderId="1668" xfId="0" applyNumberFormat="1" applyFont="1" applyBorder="1" applyAlignment="1">
      <alignment horizontal="right"/>
    </xf>
    <xf numFmtId="164" fontId="1670" fillId="0" borderId="1669" xfId="0" applyNumberFormat="1" applyFont="1" applyBorder="1" applyAlignment="1">
      <alignment horizontal="right"/>
    </xf>
    <xf numFmtId="0" fontId="1671" fillId="0" borderId="1670" xfId="0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164" fontId="1673" fillId="0" borderId="1672" xfId="0" applyNumberFormat="1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164" fontId="1675" fillId="0" borderId="1674" xfId="0" applyNumberFormat="1" applyFont="1" applyBorder="1" applyAlignment="1">
      <alignment horizontal="right"/>
    </xf>
    <xf numFmtId="0" fontId="1676" fillId="0" borderId="1675" xfId="0" applyFont="1" applyBorder="1"/>
    <xf numFmtId="0" fontId="1677" fillId="0" borderId="1676" xfId="0" applyFont="1" applyBorder="1" applyAlignment="1">
      <alignment horizontal="right"/>
    </xf>
    <xf numFmtId="0" fontId="1678" fillId="0" borderId="1677" xfId="0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164" fontId="1680" fillId="0" borderId="1679" xfId="0" applyNumberFormat="1" applyFont="1" applyBorder="1" applyAlignment="1">
      <alignment horizontal="right"/>
    </xf>
    <xf numFmtId="164" fontId="1681" fillId="0" borderId="1680" xfId="0" applyNumberFormat="1" applyFont="1" applyBorder="1" applyAlignment="1">
      <alignment horizontal="right"/>
    </xf>
    <xf numFmtId="164" fontId="1682" fillId="0" borderId="1681" xfId="0" applyNumberFormat="1" applyFont="1" applyBorder="1" applyAlignment="1">
      <alignment horizontal="right"/>
    </xf>
    <xf numFmtId="0" fontId="1683" fillId="0" borderId="1682" xfId="0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164" fontId="1685" fillId="0" borderId="1684" xfId="0" applyNumberFormat="1" applyFont="1" applyBorder="1" applyAlignment="1">
      <alignment horizontal="right"/>
    </xf>
    <xf numFmtId="164" fontId="1686" fillId="0" borderId="1685" xfId="0" applyNumberFormat="1" applyFont="1" applyBorder="1" applyAlignment="1">
      <alignment horizontal="right"/>
    </xf>
    <xf numFmtId="164" fontId="1687" fillId="0" borderId="1686" xfId="0" applyNumberFormat="1" applyFont="1" applyBorder="1" applyAlignment="1">
      <alignment horizontal="right"/>
    </xf>
    <xf numFmtId="0" fontId="1688" fillId="0" borderId="1687" xfId="0" applyFont="1" applyBorder="1"/>
    <xf numFmtId="0" fontId="1689" fillId="0" borderId="1688" xfId="0" applyFont="1" applyBorder="1" applyAlignment="1">
      <alignment horizontal="right"/>
    </xf>
    <xf numFmtId="0" fontId="1690" fillId="0" borderId="1689" xfId="0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164" fontId="1692" fillId="0" borderId="1691" xfId="0" applyNumberFormat="1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0" fontId="1695" fillId="0" borderId="1694" xfId="0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164" fontId="1697" fillId="0" borderId="1696" xfId="0" applyNumberFormat="1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0" fontId="1700" fillId="0" borderId="1699" xfId="0" applyFont="1" applyBorder="1"/>
    <xf numFmtId="0" fontId="1701" fillId="0" borderId="1700" xfId="0" applyFont="1" applyBorder="1" applyAlignment="1">
      <alignment horizontal="right"/>
    </xf>
    <xf numFmtId="0" fontId="1702" fillId="0" borderId="1701" xfId="0" applyFont="1" applyBorder="1" applyAlignment="1">
      <alignment horizontal="right"/>
    </xf>
    <xf numFmtId="164" fontId="1703" fillId="0" borderId="1702" xfId="0" applyNumberFormat="1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0" fontId="1707" fillId="0" borderId="1706" xfId="0" applyFont="1" applyBorder="1" applyAlignment="1">
      <alignment horizontal="right"/>
    </xf>
    <xf numFmtId="164" fontId="1708" fillId="0" borderId="1707" xfId="0" applyNumberFormat="1" applyFont="1" applyBorder="1" applyAlignment="1">
      <alignment horizontal="right"/>
    </xf>
    <xf numFmtId="164" fontId="1709" fillId="0" borderId="1708" xfId="0" applyNumberFormat="1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0" fontId="1712" fillId="0" borderId="1711" xfId="0" applyFont="1" applyBorder="1"/>
    <xf numFmtId="0" fontId="1713" fillId="0" borderId="1712" xfId="0" applyFont="1" applyBorder="1" applyAlignment="1">
      <alignment horizontal="right"/>
    </xf>
    <xf numFmtId="0" fontId="1714" fillId="0" borderId="1713" xfId="0" applyFont="1" applyBorder="1" applyAlignment="1">
      <alignment horizontal="right"/>
    </xf>
    <xf numFmtId="164" fontId="1715" fillId="0" borderId="1714" xfId="0" applyNumberFormat="1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164" fontId="1717" fillId="0" borderId="1716" xfId="0" applyNumberFormat="1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0" fontId="1719" fillId="0" borderId="1718" xfId="0" applyFont="1" applyBorder="1" applyAlignment="1">
      <alignment horizontal="right"/>
    </xf>
    <xf numFmtId="164" fontId="1720" fillId="0" borderId="1719" xfId="0" applyNumberFormat="1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0" fontId="1724" fillId="0" borderId="1723" xfId="0" applyFont="1" applyBorder="1" applyAlignment="1">
      <alignment horizontal="right"/>
    </xf>
    <xf numFmtId="164" fontId="1725" fillId="0" borderId="1724" xfId="0" applyNumberFormat="1" applyFont="1" applyBorder="1" applyAlignment="1">
      <alignment horizontal="right"/>
    </xf>
    <xf numFmtId="164" fontId="1726" fillId="0" borderId="1725" xfId="0" applyNumberFormat="1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0" fontId="1729" fillId="0" borderId="1728" xfId="0" applyFont="1" applyBorder="1"/>
    <xf numFmtId="0" fontId="1730" fillId="0" borderId="1729" xfId="0" applyFont="1" applyBorder="1" applyAlignment="1">
      <alignment horizontal="right"/>
    </xf>
    <xf numFmtId="0" fontId="1731" fillId="0" borderId="1730" xfId="0" applyFont="1" applyBorder="1" applyAlignment="1">
      <alignment horizontal="right"/>
    </xf>
    <xf numFmtId="164" fontId="1732" fillId="0" borderId="1731" xfId="0" applyNumberFormat="1" applyFont="1" applyBorder="1" applyAlignment="1">
      <alignment horizontal="right"/>
    </xf>
    <xf numFmtId="164" fontId="1733" fillId="0" borderId="1732" xfId="0" applyNumberFormat="1" applyFont="1" applyBorder="1" applyAlignment="1">
      <alignment horizontal="right"/>
    </xf>
    <xf numFmtId="164" fontId="1734" fillId="0" borderId="1733" xfId="0" applyNumberFormat="1" applyFont="1" applyBorder="1" applyAlignment="1">
      <alignment horizontal="right"/>
    </xf>
    <xf numFmtId="164" fontId="1735" fillId="0" borderId="1734" xfId="0" applyNumberFormat="1" applyFont="1" applyBorder="1" applyAlignment="1">
      <alignment horizontal="right"/>
    </xf>
    <xf numFmtId="0" fontId="1736" fillId="0" borderId="1735" xfId="0" applyFont="1" applyBorder="1" applyAlignment="1">
      <alignment horizontal="right"/>
    </xf>
    <xf numFmtId="164" fontId="1737" fillId="0" borderId="1736" xfId="0" applyNumberFormat="1" applyFont="1" applyBorder="1" applyAlignment="1">
      <alignment horizontal="right"/>
    </xf>
    <xf numFmtId="164" fontId="1738" fillId="0" borderId="1737" xfId="0" applyNumberFormat="1" applyFont="1" applyBorder="1" applyAlignment="1">
      <alignment horizontal="right"/>
    </xf>
    <xf numFmtId="164" fontId="1739" fillId="0" borderId="1738" xfId="0" applyNumberFormat="1" applyFont="1" applyBorder="1" applyAlignment="1">
      <alignment horizontal="right"/>
    </xf>
    <xf numFmtId="164" fontId="1740" fillId="0" borderId="1739" xfId="0" applyNumberFormat="1" applyFont="1" applyBorder="1" applyAlignment="1">
      <alignment horizontal="right"/>
    </xf>
    <xf numFmtId="0" fontId="1741" fillId="0" borderId="1740" xfId="0" applyFont="1" applyBorder="1" applyAlignment="1">
      <alignment horizontal="right"/>
    </xf>
    <xf numFmtId="164" fontId="1742" fillId="0" borderId="1741" xfId="0" applyNumberFormat="1" applyFont="1" applyBorder="1" applyAlignment="1">
      <alignment horizontal="right"/>
    </xf>
    <xf numFmtId="164" fontId="1743" fillId="0" borderId="1742" xfId="0" applyNumberFormat="1" applyFont="1" applyBorder="1" applyAlignment="1">
      <alignment horizontal="right"/>
    </xf>
    <xf numFmtId="164" fontId="1744" fillId="0" borderId="1743" xfId="0" applyNumberFormat="1" applyFont="1" applyBorder="1" applyAlignment="1">
      <alignment horizontal="right"/>
    </xf>
    <xf numFmtId="164" fontId="1745" fillId="0" borderId="1744" xfId="0" applyNumberFormat="1" applyFont="1" applyBorder="1" applyAlignment="1">
      <alignment horizontal="right"/>
    </xf>
    <xf numFmtId="0" fontId="1746" fillId="0" borderId="1745" xfId="0" applyFont="1" applyBorder="1"/>
    <xf numFmtId="0" fontId="1747" fillId="0" borderId="1746" xfId="0" applyFont="1" applyBorder="1" applyAlignment="1">
      <alignment horizontal="right"/>
    </xf>
    <xf numFmtId="0" fontId="1748" fillId="0" borderId="1747" xfId="0" applyFont="1" applyBorder="1" applyAlignment="1">
      <alignment horizontal="right"/>
    </xf>
    <xf numFmtId="164" fontId="1749" fillId="0" borderId="1748" xfId="0" applyNumberFormat="1" applyFont="1" applyBorder="1" applyAlignment="1">
      <alignment horizontal="right"/>
    </xf>
    <xf numFmtId="164" fontId="1750" fillId="0" borderId="1749" xfId="0" applyNumberFormat="1" applyFont="1" applyBorder="1" applyAlignment="1">
      <alignment horizontal="right"/>
    </xf>
    <xf numFmtId="164" fontId="1751" fillId="0" borderId="1750" xfId="0" applyNumberFormat="1" applyFont="1" applyBorder="1" applyAlignment="1">
      <alignment horizontal="right"/>
    </xf>
    <xf numFmtId="164" fontId="1752" fillId="0" borderId="1751" xfId="0" applyNumberFormat="1" applyFont="1" applyBorder="1" applyAlignment="1">
      <alignment horizontal="right"/>
    </xf>
    <xf numFmtId="0" fontId="1753" fillId="0" borderId="1752" xfId="0" applyFont="1" applyBorder="1" applyAlignment="1">
      <alignment horizontal="right"/>
    </xf>
    <xf numFmtId="164" fontId="1754" fillId="0" borderId="1753" xfId="0" applyNumberFormat="1" applyFont="1" applyBorder="1" applyAlignment="1">
      <alignment horizontal="right"/>
    </xf>
    <xf numFmtId="164" fontId="1755" fillId="0" borderId="1754" xfId="0" applyNumberFormat="1" applyFont="1" applyBorder="1" applyAlignment="1">
      <alignment horizontal="right"/>
    </xf>
    <xf numFmtId="164" fontId="1756" fillId="0" borderId="1755" xfId="0" applyNumberFormat="1" applyFont="1" applyBorder="1" applyAlignment="1">
      <alignment horizontal="right"/>
    </xf>
    <xf numFmtId="164" fontId="1757" fillId="0" borderId="1756" xfId="0" applyNumberFormat="1" applyFont="1" applyBorder="1" applyAlignment="1">
      <alignment horizontal="right"/>
    </xf>
    <xf numFmtId="0" fontId="1758" fillId="0" borderId="1757" xfId="0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164" fontId="1761" fillId="0" borderId="1760" xfId="0" applyNumberFormat="1" applyFont="1" applyBorder="1" applyAlignment="1">
      <alignment horizontal="right"/>
    </xf>
    <xf numFmtId="164" fontId="1762" fillId="0" borderId="1761" xfId="0" applyNumberFormat="1" applyFont="1" applyBorder="1" applyAlignment="1">
      <alignment horizontal="right"/>
    </xf>
    <xf numFmtId="0" fontId="1763" fillId="0" borderId="1762" xfId="0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164" fontId="1767" fillId="0" borderId="1766" xfId="0" applyNumberFormat="1" applyFont="1" applyBorder="1" applyAlignment="1">
      <alignment horizontal="right"/>
    </xf>
    <xf numFmtId="0" fontId="1768" fillId="0" borderId="1767" xfId="0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0" fontId="1773" fillId="0" borderId="1772" xfId="0" applyFont="1" applyBorder="1"/>
    <xf numFmtId="0" fontId="1774" fillId="0" borderId="1773" xfId="0" applyFont="1" applyBorder="1" applyAlignment="1">
      <alignment horizontal="right"/>
    </xf>
    <xf numFmtId="0" fontId="1775" fillId="0" borderId="1774" xfId="0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164" fontId="1778" fillId="0" borderId="1777" xfId="0" applyNumberFormat="1" applyFont="1" applyBorder="1" applyAlignment="1">
      <alignment horizontal="right"/>
    </xf>
    <xf numFmtId="164" fontId="1779" fillId="0" borderId="1778" xfId="0" applyNumberFormat="1" applyFont="1" applyBorder="1" applyAlignment="1">
      <alignment horizontal="right"/>
    </xf>
    <xf numFmtId="0" fontId="1780" fillId="0" borderId="1779" xfId="0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164" fontId="1783" fillId="0" borderId="1782" xfId="0" applyNumberFormat="1" applyFont="1" applyBorder="1" applyAlignment="1">
      <alignment horizontal="right"/>
    </xf>
    <xf numFmtId="164" fontId="1784" fillId="0" borderId="1783" xfId="0" applyNumberFormat="1" applyFont="1" applyBorder="1" applyAlignment="1">
      <alignment horizontal="right"/>
    </xf>
    <xf numFmtId="0" fontId="1785" fillId="0" borderId="1784" xfId="0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0" fontId="1790" fillId="0" borderId="1789" xfId="0" applyFont="1" applyBorder="1"/>
    <xf numFmtId="0" fontId="1791" fillId="0" borderId="1790" xfId="0" applyFont="1" applyBorder="1" applyAlignment="1">
      <alignment horizontal="right"/>
    </xf>
    <xf numFmtId="0" fontId="1792" fillId="0" borderId="1791" xfId="0" applyFont="1" applyBorder="1" applyAlignment="1">
      <alignment horizontal="right"/>
    </xf>
    <xf numFmtId="164" fontId="1793" fillId="0" borderId="1792" xfId="0" applyNumberFormat="1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164" fontId="1795" fillId="0" borderId="1794" xfId="0" applyNumberFormat="1" applyFont="1" applyBorder="1" applyAlignment="1">
      <alignment horizontal="right"/>
    </xf>
    <xf numFmtId="164" fontId="1796" fillId="0" borderId="1795" xfId="0" applyNumberFormat="1" applyFont="1" applyBorder="1" applyAlignment="1">
      <alignment horizontal="right"/>
    </xf>
    <xf numFmtId="0" fontId="1797" fillId="0" borderId="1796" xfId="0" applyFont="1" applyBorder="1" applyAlignment="1">
      <alignment horizontal="right"/>
    </xf>
    <xf numFmtId="164" fontId="1798" fillId="0" borderId="1797" xfId="0" applyNumberFormat="1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164" fontId="1800" fillId="0" borderId="1799" xfId="0" applyNumberFormat="1" applyFont="1" applyBorder="1" applyAlignment="1">
      <alignment horizontal="right"/>
    </xf>
    <xf numFmtId="164" fontId="1801" fillId="0" borderId="1800" xfId="0" applyNumberFormat="1" applyFont="1" applyBorder="1" applyAlignment="1">
      <alignment horizontal="right"/>
    </xf>
    <xf numFmtId="0" fontId="1802" fillId="0" borderId="1801" xfId="0" applyFont="1" applyBorder="1" applyAlignment="1">
      <alignment horizontal="right"/>
    </xf>
    <xf numFmtId="164" fontId="1803" fillId="0" borderId="1802" xfId="0" applyNumberFormat="1" applyFont="1" applyBorder="1" applyAlignment="1">
      <alignment horizontal="right"/>
    </xf>
    <xf numFmtId="164" fontId="1804" fillId="0" borderId="1803" xfId="0" applyNumberFormat="1" applyFont="1" applyBorder="1" applyAlignment="1">
      <alignment horizontal="right"/>
    </xf>
    <xf numFmtId="164" fontId="1805" fillId="0" borderId="1804" xfId="0" applyNumberFormat="1" applyFont="1" applyBorder="1" applyAlignment="1">
      <alignment horizontal="right"/>
    </xf>
    <xf numFmtId="164" fontId="1806" fillId="0" borderId="1805" xfId="0" applyNumberFormat="1" applyFont="1" applyBorder="1" applyAlignment="1">
      <alignment horizontal="right"/>
    </xf>
    <xf numFmtId="0" fontId="1807" fillId="0" borderId="1806" xfId="0" applyFont="1" applyBorder="1"/>
    <xf numFmtId="0" fontId="1808" fillId="0" borderId="1807" xfId="0" applyFont="1" applyBorder="1" applyAlignment="1">
      <alignment horizontal="right"/>
    </xf>
    <xf numFmtId="0" fontId="1809" fillId="0" borderId="1808" xfId="0" applyFont="1" applyBorder="1" applyAlignment="1">
      <alignment horizontal="right"/>
    </xf>
    <xf numFmtId="164" fontId="1810" fillId="0" borderId="1809" xfId="0" applyNumberFormat="1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164" fontId="1813" fillId="0" borderId="1812" xfId="0" applyNumberFormat="1" applyFont="1" applyBorder="1" applyAlignment="1">
      <alignment horizontal="right"/>
    </xf>
    <xf numFmtId="0" fontId="1814" fillId="0" borderId="1813" xfId="0" applyFont="1" applyBorder="1" applyAlignment="1">
      <alignment horizontal="right"/>
    </xf>
    <xf numFmtId="164" fontId="1815" fillId="0" borderId="1814" xfId="0" applyNumberFormat="1" applyFont="1" applyBorder="1" applyAlignment="1">
      <alignment horizontal="right"/>
    </xf>
    <xf numFmtId="164" fontId="1816" fillId="0" borderId="1815" xfId="0" applyNumberFormat="1" applyFont="1" applyBorder="1" applyAlignment="1">
      <alignment horizontal="right"/>
    </xf>
    <xf numFmtId="164" fontId="1817" fillId="0" borderId="1816" xfId="0" applyNumberFormat="1" applyFont="1" applyBorder="1" applyAlignment="1">
      <alignment horizontal="right"/>
    </xf>
    <xf numFmtId="164" fontId="1818" fillId="0" borderId="1817" xfId="0" applyNumberFormat="1" applyFont="1" applyBorder="1" applyAlignment="1">
      <alignment horizontal="right"/>
    </xf>
    <xf numFmtId="0" fontId="1819" fillId="0" borderId="1818" xfId="0" applyFont="1" applyBorder="1" applyAlignment="1">
      <alignment horizontal="right"/>
    </xf>
    <xf numFmtId="164" fontId="1820" fillId="0" borderId="1819" xfId="0" applyNumberFormat="1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0" fontId="1824" fillId="0" borderId="1823" xfId="0" applyFont="1" applyBorder="1" applyAlignment="1">
      <alignment horizontal="right"/>
    </xf>
    <xf numFmtId="164" fontId="1825" fillId="0" borderId="1824" xfId="0" applyNumberFormat="1" applyFont="1" applyBorder="1" applyAlignment="1">
      <alignment horizontal="right"/>
    </xf>
    <xf numFmtId="164" fontId="1826" fillId="0" borderId="1825" xfId="0" applyNumberFormat="1" applyFont="1" applyBorder="1" applyAlignment="1">
      <alignment horizontal="right"/>
    </xf>
    <xf numFmtId="164" fontId="1827" fillId="0" borderId="1826" xfId="0" applyNumberFormat="1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0" fontId="1829" fillId="0" borderId="1828" xfId="0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164" fontId="1831" fillId="0" borderId="1830" xfId="0" applyNumberFormat="1" applyFont="1" applyBorder="1" applyAlignment="1">
      <alignment horizontal="right"/>
    </xf>
    <xf numFmtId="164" fontId="1832" fillId="0" borderId="1831" xfId="0" applyNumberFormat="1" applyFont="1" applyBorder="1" applyAlignment="1">
      <alignment horizontal="right"/>
    </xf>
    <xf numFmtId="164" fontId="1833" fillId="0" borderId="1832" xfId="0" applyNumberFormat="1" applyFont="1" applyBorder="1" applyAlignment="1">
      <alignment horizontal="right"/>
    </xf>
    <xf numFmtId="0" fontId="1834" fillId="0" borderId="1833" xfId="0" applyFont="1" applyBorder="1"/>
    <xf numFmtId="0" fontId="1835" fillId="0" borderId="1834" xfId="0" applyFont="1" applyBorder="1" applyAlignment="1">
      <alignment horizontal="right"/>
    </xf>
    <xf numFmtId="0" fontId="1836" fillId="0" borderId="1835" xfId="0" applyFont="1" applyBorder="1" applyAlignment="1">
      <alignment horizontal="right"/>
    </xf>
    <xf numFmtId="164" fontId="1837" fillId="0" borderId="1836" xfId="0" applyNumberFormat="1" applyFont="1" applyBorder="1" applyAlignment="1">
      <alignment horizontal="right"/>
    </xf>
    <xf numFmtId="164" fontId="1838" fillId="0" borderId="1837" xfId="0" applyNumberFormat="1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0" fontId="1841" fillId="0" borderId="1840" xfId="0" applyFont="1" applyBorder="1" applyAlignment="1">
      <alignment horizontal="right"/>
    </xf>
    <xf numFmtId="164" fontId="1842" fillId="0" borderId="1841" xfId="0" applyNumberFormat="1" applyFont="1" applyBorder="1" applyAlignment="1">
      <alignment horizontal="right"/>
    </xf>
    <xf numFmtId="164" fontId="1843" fillId="0" borderId="1842" xfId="0" applyNumberFormat="1" applyFont="1" applyBorder="1" applyAlignment="1">
      <alignment horizontal="right"/>
    </xf>
    <xf numFmtId="164" fontId="1844" fillId="0" borderId="1843" xfId="0" applyNumberFormat="1" applyFont="1" applyBorder="1" applyAlignment="1">
      <alignment horizontal="right"/>
    </xf>
    <xf numFmtId="164" fontId="1845" fillId="0" borderId="1844" xfId="0" applyNumberFormat="1" applyFont="1" applyBorder="1" applyAlignment="1">
      <alignment horizontal="right"/>
    </xf>
    <xf numFmtId="0" fontId="1846" fillId="0" borderId="1845" xfId="0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164" fontId="1848" fillId="0" borderId="1847" xfId="0" applyNumberFormat="1" applyFont="1" applyBorder="1" applyAlignment="1">
      <alignment horizontal="right"/>
    </xf>
    <xf numFmtId="164" fontId="1849" fillId="0" borderId="1848" xfId="0" applyNumberFormat="1" applyFont="1" applyBorder="1" applyAlignment="1">
      <alignment horizontal="right"/>
    </xf>
    <xf numFmtId="164" fontId="1850" fillId="0" borderId="1849" xfId="0" applyNumberFormat="1" applyFont="1" applyBorder="1" applyAlignment="1">
      <alignment horizontal="right"/>
    </xf>
    <xf numFmtId="0" fontId="1851" fillId="0" borderId="1850" xfId="0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164" fontId="1854" fillId="0" borderId="1853" xfId="0" applyNumberFormat="1" applyFont="1" applyBorder="1" applyAlignment="1">
      <alignment horizontal="right"/>
    </xf>
    <xf numFmtId="164" fontId="1855" fillId="0" borderId="1854" xfId="0" applyNumberFormat="1" applyFont="1" applyBorder="1" applyAlignment="1">
      <alignment horizontal="right"/>
    </xf>
    <xf numFmtId="0" fontId="1856" fillId="0" borderId="1855" xfId="0" applyFont="1" applyBorder="1"/>
    <xf numFmtId="0" fontId="1857" fillId="0" borderId="1856" xfId="0" applyFont="1" applyBorder="1" applyAlignment="1">
      <alignment horizontal="right"/>
    </xf>
    <xf numFmtId="0" fontId="1858" fillId="0" borderId="1857" xfId="0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164" fontId="1860" fillId="0" borderId="1859" xfId="0" applyNumberFormat="1" applyFont="1" applyBorder="1" applyAlignment="1">
      <alignment horizontal="right"/>
    </xf>
    <xf numFmtId="164" fontId="1861" fillId="0" borderId="1860" xfId="0" applyNumberFormat="1" applyFont="1" applyBorder="1" applyAlignment="1">
      <alignment horizontal="right"/>
    </xf>
    <xf numFmtId="164" fontId="1862" fillId="0" borderId="1861" xfId="0" applyNumberFormat="1" applyFont="1" applyBorder="1" applyAlignment="1">
      <alignment horizontal="right"/>
    </xf>
    <xf numFmtId="0" fontId="1863" fillId="0" borderId="1862" xfId="0" applyFont="1" applyBorder="1"/>
    <xf numFmtId="0" fontId="1868" fillId="0" borderId="1867" xfId="0" applyFont="1" applyBorder="1"/>
    <xf numFmtId="0" fontId="1869" fillId="0" borderId="1868" xfId="0" applyFont="1" applyBorder="1" applyAlignment="1">
      <alignment horizontal="right"/>
    </xf>
    <xf numFmtId="0" fontId="1870" fillId="0" borderId="1869" xfId="0" applyFont="1" applyBorder="1" applyAlignment="1">
      <alignment horizontal="right"/>
    </xf>
    <xf numFmtId="0" fontId="1871" fillId="0" borderId="1870" xfId="0" applyFont="1" applyBorder="1" applyAlignment="1">
      <alignment horizontal="right"/>
    </xf>
    <xf numFmtId="0" fontId="1872" fillId="0" borderId="1871" xfId="0" applyFont="1" applyBorder="1" applyAlignment="1">
      <alignment horizontal="right"/>
    </xf>
    <xf numFmtId="0" fontId="1873" fillId="0" borderId="1872" xfId="0" applyFont="1" applyBorder="1" applyAlignment="1">
      <alignment horizontal="right"/>
    </xf>
    <xf numFmtId="0" fontId="1874" fillId="0" borderId="1873" xfId="0" applyFont="1" applyBorder="1"/>
    <xf numFmtId="0" fontId="1875" fillId="0" borderId="1874" xfId="0" applyFont="1" applyBorder="1"/>
    <xf numFmtId="0" fontId="1876" fillId="0" borderId="1875" xfId="0" applyFont="1" applyBorder="1"/>
    <xf numFmtId="0" fontId="1877" fillId="0" borderId="1876" xfId="0" applyFont="1" applyBorder="1"/>
    <xf numFmtId="0" fontId="1878" fillId="0" borderId="1877" xfId="0" applyFont="1" applyBorder="1" applyAlignment="1">
      <alignment horizontal="right"/>
    </xf>
    <xf numFmtId="164" fontId="1879" fillId="0" borderId="1878" xfId="0" applyNumberFormat="1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0" fontId="1883" fillId="0" borderId="1882" xfId="0" applyFont="1" applyBorder="1" applyAlignment="1">
      <alignment horizontal="right"/>
    </xf>
    <xf numFmtId="164" fontId="1884" fillId="0" borderId="1883" xfId="0" applyNumberFormat="1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0" fontId="1888" fillId="0" borderId="1887" xfId="0" applyFont="1" applyBorder="1" applyAlignment="1">
      <alignment horizontal="right"/>
    </xf>
    <xf numFmtId="164" fontId="1889" fillId="0" borderId="1888" xfId="0" applyNumberFormat="1" applyFont="1" applyBorder="1" applyAlignment="1">
      <alignment horizontal="right"/>
    </xf>
    <xf numFmtId="164" fontId="1890" fillId="0" borderId="1889" xfId="0" applyNumberFormat="1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0" fontId="1893" fillId="0" borderId="1892" xfId="0" applyFont="1" applyBorder="1" applyAlignment="1">
      <alignment horizontal="right"/>
    </xf>
    <xf numFmtId="164" fontId="1894" fillId="0" borderId="1893" xfId="0" applyNumberFormat="1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0" fontId="1898" fillId="0" borderId="1897" xfId="0" applyFont="1" applyBorder="1" applyAlignment="1">
      <alignment horizontal="right"/>
    </xf>
    <xf numFmtId="164" fontId="1899" fillId="0" borderId="1898" xfId="0" applyNumberFormat="1" applyFont="1" applyBorder="1" applyAlignment="1">
      <alignment horizontal="right"/>
    </xf>
    <xf numFmtId="164" fontId="1900" fillId="0" borderId="1899" xfId="0" applyNumberFormat="1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0" fontId="1903" fillId="0" borderId="1902" xfId="0" applyFont="1" applyBorder="1"/>
    <xf numFmtId="0" fontId="1904" fillId="0" borderId="1903" xfId="0" applyFont="1" applyBorder="1" applyAlignment="1">
      <alignment horizontal="right"/>
    </xf>
    <xf numFmtId="0" fontId="1905" fillId="0" borderId="1904" xfId="0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164" fontId="1908" fillId="0" borderId="1907" xfId="0" applyNumberFormat="1" applyFont="1" applyBorder="1" applyAlignment="1">
      <alignment horizontal="right"/>
    </xf>
    <xf numFmtId="164" fontId="1909" fillId="0" borderId="1908" xfId="0" applyNumberFormat="1" applyFont="1" applyBorder="1" applyAlignment="1">
      <alignment horizontal="right"/>
    </xf>
    <xf numFmtId="0" fontId="1910" fillId="0" borderId="1909" xfId="0" applyFont="1" applyBorder="1" applyAlignment="1">
      <alignment horizontal="right"/>
    </xf>
    <xf numFmtId="164" fontId="1911" fillId="0" borderId="1910" xfId="0" applyNumberFormat="1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164" fontId="1913" fillId="0" borderId="1912" xfId="0" applyNumberFormat="1" applyFont="1" applyBorder="1" applyAlignment="1">
      <alignment horizontal="right"/>
    </xf>
    <xf numFmtId="164" fontId="1914" fillId="0" borderId="1913" xfId="0" applyNumberFormat="1" applyFont="1" applyBorder="1" applyAlignment="1">
      <alignment horizontal="right"/>
    </xf>
    <xf numFmtId="0" fontId="1915" fillId="0" borderId="1914" xfId="0" applyFont="1" applyBorder="1" applyAlignment="1">
      <alignment horizontal="right"/>
    </xf>
    <xf numFmtId="164" fontId="1916" fillId="0" borderId="1915" xfId="0" applyNumberFormat="1" applyFont="1" applyBorder="1" applyAlignment="1">
      <alignment horizontal="right"/>
    </xf>
    <xf numFmtId="164" fontId="1917" fillId="0" borderId="1916" xfId="0" applyNumberFormat="1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164" fontId="1919" fillId="0" borderId="1918" xfId="0" applyNumberFormat="1" applyFont="1" applyBorder="1" applyAlignment="1">
      <alignment horizontal="right"/>
    </xf>
    <xf numFmtId="0" fontId="1920" fillId="0" borderId="1919" xfId="0" applyFont="1" applyBorder="1" applyAlignment="1">
      <alignment horizontal="right"/>
    </xf>
    <xf numFmtId="164" fontId="1921" fillId="0" borderId="1920" xfId="0" applyNumberFormat="1" applyFont="1" applyBorder="1" applyAlignment="1">
      <alignment horizontal="right"/>
    </xf>
    <xf numFmtId="164" fontId="1922" fillId="0" borderId="1921" xfId="0" applyNumberFormat="1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0" fontId="1925" fillId="0" borderId="1924" xfId="0" applyFont="1" applyBorder="1" applyAlignment="1">
      <alignment horizontal="right"/>
    </xf>
    <xf numFmtId="164" fontId="1926" fillId="0" borderId="1925" xfId="0" applyNumberFormat="1" applyFont="1" applyBorder="1" applyAlignment="1">
      <alignment horizontal="right"/>
    </xf>
    <xf numFmtId="164" fontId="1927" fillId="0" borderId="1926" xfId="0" applyNumberFormat="1" applyFont="1" applyBorder="1" applyAlignment="1">
      <alignment horizontal="right"/>
    </xf>
    <xf numFmtId="164" fontId="1928" fillId="0" borderId="1927" xfId="0" applyNumberFormat="1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0" fontId="1930" fillId="0" borderId="1929" xfId="0" applyFont="1" applyBorder="1"/>
    <xf numFmtId="0" fontId="1931" fillId="0" borderId="1930" xfId="0" applyFont="1" applyBorder="1" applyAlignment="1">
      <alignment horizontal="right"/>
    </xf>
    <xf numFmtId="0" fontId="1932" fillId="0" borderId="1931" xfId="0" applyFont="1" applyBorder="1" applyAlignment="1">
      <alignment horizontal="right"/>
    </xf>
    <xf numFmtId="164" fontId="1933" fillId="0" borderId="1932" xfId="0" applyNumberFormat="1" applyFont="1" applyBorder="1" applyAlignment="1">
      <alignment horizontal="right"/>
    </xf>
    <xf numFmtId="164" fontId="1934" fillId="0" borderId="1933" xfId="0" applyNumberFormat="1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0" fontId="1937" fillId="0" borderId="1936" xfId="0" applyFont="1" applyBorder="1" applyAlignment="1">
      <alignment horizontal="right"/>
    </xf>
    <xf numFmtId="164" fontId="1938" fillId="0" borderId="1937" xfId="0" applyNumberFormat="1" applyFont="1" applyBorder="1" applyAlignment="1">
      <alignment horizontal="right"/>
    </xf>
    <xf numFmtId="164" fontId="1939" fillId="0" borderId="1938" xfId="0" applyNumberFormat="1" applyFont="1" applyBorder="1" applyAlignment="1">
      <alignment horizontal="right"/>
    </xf>
    <xf numFmtId="164" fontId="1940" fillId="0" borderId="1939" xfId="0" applyNumberFormat="1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0" fontId="1942" fillId="0" borderId="1941" xfId="0" applyFont="1" applyBorder="1" applyAlignment="1">
      <alignment horizontal="right"/>
    </xf>
    <xf numFmtId="164" fontId="1943" fillId="0" borderId="1942" xfId="0" applyNumberFormat="1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0" fontId="1947" fillId="0" borderId="1946" xfId="0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164" fontId="1949" fillId="0" borderId="1948" xfId="0" applyNumberFormat="1" applyFont="1" applyBorder="1" applyAlignment="1">
      <alignment horizontal="right"/>
    </xf>
    <xf numFmtId="164" fontId="1950" fillId="0" borderId="1949" xfId="0" applyNumberFormat="1" applyFont="1" applyBorder="1" applyAlignment="1">
      <alignment horizontal="right"/>
    </xf>
    <xf numFmtId="164" fontId="1951" fillId="0" borderId="1950" xfId="0" applyNumberFormat="1" applyFont="1" applyBorder="1" applyAlignment="1">
      <alignment horizontal="right"/>
    </xf>
    <xf numFmtId="0" fontId="1952" fillId="0" borderId="1951" xfId="0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164" fontId="1955" fillId="0" borderId="1954" xfId="0" applyNumberFormat="1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0" fontId="1957" fillId="0" borderId="1956" xfId="0" applyFont="1" applyBorder="1"/>
    <xf numFmtId="0" fontId="1958" fillId="0" borderId="1957" xfId="0" applyFont="1" applyBorder="1" applyAlignment="1">
      <alignment horizontal="right"/>
    </xf>
    <xf numFmtId="0" fontId="1959" fillId="0" borderId="1958" xfId="0" applyFont="1" applyBorder="1" applyAlignment="1">
      <alignment horizontal="right"/>
    </xf>
    <xf numFmtId="164" fontId="1960" fillId="0" borderId="1959" xfId="0" applyNumberFormat="1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164" fontId="1963" fillId="0" borderId="1962" xfId="0" applyNumberFormat="1" applyFont="1" applyBorder="1" applyAlignment="1">
      <alignment horizontal="right"/>
    </xf>
    <xf numFmtId="0" fontId="1964" fillId="0" borderId="1963" xfId="0" applyFont="1" applyBorder="1" applyAlignment="1">
      <alignment horizontal="right"/>
    </xf>
    <xf numFmtId="164" fontId="1965" fillId="0" borderId="1964" xfId="0" applyNumberFormat="1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0" fontId="1969" fillId="0" borderId="1968" xfId="0" applyFont="1" applyBorder="1" applyAlignment="1">
      <alignment horizontal="right"/>
    </xf>
    <xf numFmtId="164" fontId="1970" fillId="0" borderId="1969" xfId="0" applyNumberFormat="1" applyFont="1" applyBorder="1" applyAlignment="1">
      <alignment horizontal="right"/>
    </xf>
    <xf numFmtId="164" fontId="1971" fillId="0" borderId="1970" xfId="0" applyNumberFormat="1" applyFont="1" applyBorder="1" applyAlignment="1">
      <alignment horizontal="right"/>
    </xf>
    <xf numFmtId="164" fontId="1972" fillId="0" borderId="1971" xfId="0" applyNumberFormat="1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0" fontId="1974" fillId="0" borderId="1973" xfId="0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164" fontId="1977" fillId="0" borderId="1976" xfId="0" applyNumberFormat="1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0" fontId="1979" fillId="0" borderId="1978" xfId="0" applyFont="1" applyBorder="1" applyAlignment="1">
      <alignment horizontal="right"/>
    </xf>
    <xf numFmtId="164" fontId="1980" fillId="0" borderId="1979" xfId="0" applyNumberFormat="1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164" fontId="1982" fillId="0" borderId="1981" xfId="0" applyNumberFormat="1" applyFont="1" applyBorder="1" applyAlignment="1">
      <alignment horizontal="right"/>
    </xf>
    <xf numFmtId="164" fontId="1983" fillId="0" borderId="1982" xfId="0" applyNumberFormat="1" applyFont="1" applyBorder="1" applyAlignment="1">
      <alignment horizontal="right"/>
    </xf>
    <xf numFmtId="0" fontId="1984" fillId="0" borderId="1983" xfId="0" applyFont="1" applyBorder="1"/>
    <xf numFmtId="0" fontId="1985" fillId="0" borderId="1984" xfId="0" applyFont="1" applyBorder="1" applyAlignment="1">
      <alignment horizontal="right"/>
    </xf>
    <xf numFmtId="0" fontId="1986" fillId="0" borderId="1985" xfId="0" applyFont="1" applyBorder="1" applyAlignment="1">
      <alignment horizontal="right"/>
    </xf>
    <xf numFmtId="164" fontId="1987" fillId="0" borderId="1986" xfId="0" applyNumberFormat="1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0" fontId="1991" fillId="0" borderId="1990" xfId="0" applyFont="1" applyBorder="1" applyAlignment="1">
      <alignment horizontal="right"/>
    </xf>
    <xf numFmtId="164" fontId="1992" fillId="0" borderId="1991" xfId="0" applyNumberFormat="1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164" fontId="1994" fillId="0" borderId="1993" xfId="0" applyNumberFormat="1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0" fontId="1996" fillId="0" borderId="1995" xfId="0" applyFont="1" applyBorder="1" applyAlignment="1">
      <alignment horizontal="right"/>
    </xf>
    <xf numFmtId="164" fontId="1997" fillId="0" borderId="1996" xfId="0" applyNumberFormat="1" applyFont="1" applyBorder="1" applyAlignment="1">
      <alignment horizontal="right"/>
    </xf>
    <xf numFmtId="164" fontId="1998" fillId="0" borderId="1997" xfId="0" applyNumberFormat="1" applyFont="1" applyBorder="1" applyAlignment="1">
      <alignment horizontal="right"/>
    </xf>
    <xf numFmtId="164" fontId="1999" fillId="0" borderId="1998" xfId="0" applyNumberFormat="1" applyFont="1" applyBorder="1" applyAlignment="1">
      <alignment horizontal="right"/>
    </xf>
    <xf numFmtId="164" fontId="2000" fillId="0" borderId="1999" xfId="0" applyNumberFormat="1" applyFont="1" applyBorder="1" applyAlignment="1">
      <alignment horizontal="right"/>
    </xf>
    <xf numFmtId="0" fontId="2001" fillId="0" borderId="2000" xfId="0" applyFont="1" applyBorder="1" applyAlignment="1">
      <alignment horizontal="right"/>
    </xf>
    <xf numFmtId="164" fontId="2002" fillId="0" borderId="2001" xfId="0" applyNumberFormat="1" applyFont="1" applyBorder="1" applyAlignment="1">
      <alignment horizontal="right"/>
    </xf>
    <xf numFmtId="164" fontId="2003" fillId="0" borderId="2002" xfId="0" applyNumberFormat="1" applyFont="1" applyBorder="1" applyAlignment="1">
      <alignment horizontal="right"/>
    </xf>
    <xf numFmtId="164" fontId="2004" fillId="0" borderId="2003" xfId="0" applyNumberFormat="1" applyFont="1" applyBorder="1" applyAlignment="1">
      <alignment horizontal="right"/>
    </xf>
    <xf numFmtId="164" fontId="2005" fillId="0" borderId="2004" xfId="0" applyNumberFormat="1" applyFont="1" applyBorder="1" applyAlignment="1">
      <alignment horizontal="right"/>
    </xf>
    <xf numFmtId="0" fontId="2006" fillId="0" borderId="2005" xfId="0" applyFont="1" applyBorder="1" applyAlignment="1">
      <alignment horizontal="right"/>
    </xf>
    <xf numFmtId="164" fontId="2007" fillId="0" borderId="2006" xfId="0" applyNumberFormat="1" applyFont="1" applyBorder="1" applyAlignment="1">
      <alignment horizontal="right"/>
    </xf>
    <xf numFmtId="164" fontId="2008" fillId="0" borderId="2007" xfId="0" applyNumberFormat="1" applyFont="1" applyBorder="1" applyAlignment="1">
      <alignment horizontal="right"/>
    </xf>
    <xf numFmtId="164" fontId="2009" fillId="0" borderId="2008" xfId="0" applyNumberFormat="1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0" fontId="2011" fillId="0" borderId="2010" xfId="0" applyFont="1" applyBorder="1"/>
    <xf numFmtId="0" fontId="2012" fillId="0" borderId="2011" xfId="0" applyFont="1" applyBorder="1" applyAlignment="1">
      <alignment horizontal="right"/>
    </xf>
    <xf numFmtId="0" fontId="2013" fillId="0" borderId="2012" xfId="0" applyFont="1" applyBorder="1" applyAlignment="1">
      <alignment horizontal="right"/>
    </xf>
    <xf numFmtId="164" fontId="2014" fillId="0" borderId="2013" xfId="0" applyNumberFormat="1" applyFont="1" applyBorder="1" applyAlignment="1">
      <alignment horizontal="right"/>
    </xf>
    <xf numFmtId="164" fontId="2015" fillId="0" borderId="2014" xfId="0" applyNumberFormat="1" applyFont="1" applyBorder="1" applyAlignment="1">
      <alignment horizontal="right"/>
    </xf>
    <xf numFmtId="164" fontId="2016" fillId="0" borderId="2015" xfId="0" applyNumberFormat="1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0" fontId="2018" fillId="0" borderId="2017" xfId="0" applyFont="1" applyBorder="1" applyAlignment="1">
      <alignment horizontal="right"/>
    </xf>
    <xf numFmtId="164" fontId="2019" fillId="0" borderId="2018" xfId="0" applyNumberFormat="1" applyFont="1" applyBorder="1" applyAlignment="1">
      <alignment horizontal="right"/>
    </xf>
    <xf numFmtId="164" fontId="2020" fillId="0" borderId="2019" xfId="0" applyNumberFormat="1" applyFont="1" applyBorder="1" applyAlignment="1">
      <alignment horizontal="right"/>
    </xf>
    <xf numFmtId="164" fontId="2021" fillId="0" borderId="2020" xfId="0" applyNumberFormat="1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0" fontId="2023" fillId="0" borderId="2022" xfId="0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164" fontId="2025" fillId="0" borderId="2024" xfId="0" applyNumberFormat="1" applyFont="1" applyBorder="1" applyAlignment="1">
      <alignment horizontal="right"/>
    </xf>
    <xf numFmtId="164" fontId="2026" fillId="0" borderId="2025" xfId="0" applyNumberFormat="1" applyFont="1" applyBorder="1" applyAlignment="1">
      <alignment horizontal="right"/>
    </xf>
    <xf numFmtId="164" fontId="2027" fillId="0" borderId="2026" xfId="0" applyNumberFormat="1" applyFont="1" applyBorder="1" applyAlignment="1">
      <alignment horizontal="right"/>
    </xf>
    <xf numFmtId="0" fontId="2028" fillId="0" borderId="2027" xfId="0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164" fontId="2031" fillId="0" borderId="2030" xfId="0" applyNumberFormat="1" applyFont="1" applyBorder="1" applyAlignment="1">
      <alignment horizontal="right"/>
    </xf>
    <xf numFmtId="164" fontId="2032" fillId="0" borderId="2031" xfId="0" applyNumberFormat="1" applyFont="1" applyBorder="1" applyAlignment="1">
      <alignment horizontal="right"/>
    </xf>
    <xf numFmtId="0" fontId="2033" fillId="0" borderId="2032" xfId="0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164" fontId="2036" fillId="0" borderId="2035" xfId="0" applyNumberFormat="1" applyFont="1" applyBorder="1" applyAlignment="1">
      <alignment horizontal="right"/>
    </xf>
    <xf numFmtId="164" fontId="2037" fillId="0" borderId="2036" xfId="0" applyNumberFormat="1" applyFont="1" applyBorder="1" applyAlignment="1">
      <alignment horizontal="right"/>
    </xf>
    <xf numFmtId="0" fontId="2038" fillId="0" borderId="2037" xfId="0" applyFont="1" applyBorder="1"/>
    <xf numFmtId="0" fontId="2039" fillId="0" borderId="2038" xfId="0" applyFont="1" applyBorder="1"/>
    <xf numFmtId="0" fontId="2044" fillId="0" borderId="2043" xfId="0" applyFont="1" applyBorder="1"/>
    <xf numFmtId="0" fontId="2045" fillId="0" borderId="2044" xfId="0" applyFont="1" applyBorder="1" applyAlignment="1">
      <alignment horizontal="right"/>
    </xf>
    <xf numFmtId="0" fontId="2046" fillId="0" borderId="2045" xfId="0" applyFont="1" applyBorder="1" applyAlignment="1">
      <alignment horizontal="right"/>
    </xf>
    <xf numFmtId="0" fontId="2047" fillId="0" borderId="2046" xfId="0" applyFont="1" applyBorder="1" applyAlignment="1">
      <alignment horizontal="right"/>
    </xf>
    <xf numFmtId="0" fontId="2048" fillId="0" borderId="2047" xfId="0" applyFont="1" applyBorder="1" applyAlignment="1">
      <alignment horizontal="right"/>
    </xf>
    <xf numFmtId="0" fontId="2049" fillId="0" borderId="2048" xfId="0" applyFont="1" applyBorder="1" applyAlignment="1">
      <alignment horizontal="right"/>
    </xf>
    <xf numFmtId="0" fontId="2050" fillId="0" borderId="2049" xfId="0" applyFont="1" applyBorder="1"/>
    <xf numFmtId="0" fontId="2051" fillId="0" borderId="2050" xfId="0" applyFont="1" applyBorder="1"/>
    <xf numFmtId="0" fontId="2052" fillId="0" borderId="2051" xfId="0" applyFont="1" applyBorder="1"/>
    <xf numFmtId="0" fontId="2053" fillId="0" borderId="2052" xfId="0" applyFont="1" applyBorder="1"/>
    <xf numFmtId="0" fontId="2054" fillId="0" borderId="2053" xfId="0" applyFont="1" applyBorder="1" applyAlignment="1">
      <alignment horizontal="right"/>
    </xf>
    <xf numFmtId="164" fontId="2055" fillId="0" borderId="2054" xfId="0" applyNumberFormat="1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0" fontId="2059" fillId="0" borderId="2058" xfId="0" applyFont="1" applyBorder="1" applyAlignment="1">
      <alignment horizontal="right"/>
    </xf>
    <xf numFmtId="164" fontId="2060" fillId="0" borderId="2059" xfId="0" applyNumberFormat="1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0" fontId="2064" fillId="0" borderId="2063" xfId="0" applyFont="1" applyBorder="1"/>
    <xf numFmtId="0" fontId="2065" fillId="0" borderId="2064" xfId="0" applyFont="1" applyBorder="1" applyAlignment="1">
      <alignment horizontal="right"/>
    </xf>
    <xf numFmtId="0" fontId="2066" fillId="0" borderId="2065" xfId="0" applyFont="1" applyBorder="1" applyAlignment="1">
      <alignment horizontal="right"/>
    </xf>
    <xf numFmtId="164" fontId="2067" fillId="0" borderId="2066" xfId="0" applyNumberFormat="1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164" fontId="2069" fillId="0" borderId="2068" xfId="0" applyNumberFormat="1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0" fontId="2071" fillId="0" borderId="2070" xfId="0" applyFont="1" applyBorder="1" applyAlignment="1">
      <alignment horizontal="right"/>
    </xf>
    <xf numFmtId="164" fontId="2072" fillId="0" borderId="2071" xfId="0" applyNumberFormat="1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164" fontId="2074" fillId="0" borderId="2073" xfId="0" applyNumberFormat="1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0" fontId="2076" fillId="0" borderId="2075" xfId="0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164" fontId="2079" fillId="0" borderId="2078" xfId="0" applyNumberFormat="1" applyFont="1" applyBorder="1" applyAlignment="1">
      <alignment horizontal="right"/>
    </xf>
    <xf numFmtId="164" fontId="2080" fillId="0" borderId="2079" xfId="0" applyNumberFormat="1" applyFont="1" applyBorder="1" applyAlignment="1">
      <alignment horizontal="right"/>
    </xf>
    <xf numFmtId="0" fontId="2081" fillId="0" borderId="2080" xfId="0" applyFont="1" applyBorder="1"/>
    <xf numFmtId="0" fontId="2082" fillId="0" borderId="2081" xfId="0" applyFont="1" applyBorder="1" applyAlignment="1">
      <alignment horizontal="right"/>
    </xf>
    <xf numFmtId="0" fontId="2083" fillId="0" borderId="2082" xfId="0" applyFont="1" applyBorder="1" applyAlignment="1">
      <alignment horizontal="right"/>
    </xf>
    <xf numFmtId="164" fontId="2084" fillId="0" borderId="2083" xfId="0" applyNumberFormat="1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164" fontId="2086" fillId="0" borderId="2085" xfId="0" applyNumberFormat="1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0" fontId="2088" fillId="0" borderId="2087" xfId="0" applyFont="1" applyBorder="1" applyAlignment="1">
      <alignment horizontal="right"/>
    </xf>
    <xf numFmtId="164" fontId="2089" fillId="0" borderId="2088" xfId="0" applyNumberFormat="1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164" fontId="2091" fillId="0" borderId="2090" xfId="0" applyNumberFormat="1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0" fontId="2093" fillId="0" borderId="2092" xfId="0" applyFont="1" applyBorder="1" applyAlignment="1">
      <alignment horizontal="right"/>
    </xf>
    <xf numFmtId="164" fontId="2094" fillId="0" borderId="2093" xfId="0" applyNumberFormat="1" applyFont="1" applyBorder="1" applyAlignment="1">
      <alignment horizontal="right"/>
    </xf>
    <xf numFmtId="164" fontId="2095" fillId="0" borderId="2094" xfId="0" applyNumberFormat="1" applyFont="1" applyBorder="1" applyAlignment="1">
      <alignment horizontal="right"/>
    </xf>
    <xf numFmtId="164" fontId="2096" fillId="0" borderId="2095" xfId="0" applyNumberFormat="1" applyFont="1" applyBorder="1" applyAlignment="1">
      <alignment horizontal="right"/>
    </xf>
    <xf numFmtId="164" fontId="2097" fillId="0" borderId="2096" xfId="0" applyNumberFormat="1" applyFont="1" applyBorder="1" applyAlignment="1">
      <alignment horizontal="right"/>
    </xf>
    <xf numFmtId="0" fontId="2098" fillId="0" borderId="2097" xfId="0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164" fontId="2100" fillId="0" borderId="2099" xfId="0" applyNumberFormat="1" applyFont="1" applyBorder="1" applyAlignment="1">
      <alignment horizontal="right"/>
    </xf>
    <xf numFmtId="164" fontId="2101" fillId="0" borderId="2100" xfId="0" applyNumberFormat="1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0" fontId="2103" fillId="0" borderId="2102" xfId="0" applyFont="1" applyBorder="1"/>
    <xf numFmtId="0" fontId="2104" fillId="0" borderId="2103" xfId="0" applyFont="1" applyBorder="1" applyAlignment="1">
      <alignment horizontal="right"/>
    </xf>
    <xf numFmtId="0" fontId="2105" fillId="0" borderId="2104" xfId="0" applyFont="1" applyBorder="1" applyAlignment="1">
      <alignment horizontal="right"/>
    </xf>
    <xf numFmtId="164" fontId="2106" fillId="0" borderId="2105" xfId="0" applyNumberFormat="1" applyFont="1" applyBorder="1" applyAlignment="1">
      <alignment horizontal="right"/>
    </xf>
    <xf numFmtId="164" fontId="2107" fillId="0" borderId="2106" xfId="0" applyNumberFormat="1" applyFont="1" applyBorder="1" applyAlignment="1">
      <alignment horizontal="right"/>
    </xf>
    <xf numFmtId="164" fontId="2108" fillId="0" borderId="2107" xfId="0" applyNumberFormat="1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0" fontId="2110" fillId="0" borderId="2109" xfId="0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0" fontId="2115" fillId="0" borderId="2114" xfId="0" applyFont="1" applyBorder="1"/>
    <xf numFmtId="0" fontId="2116" fillId="0" borderId="2115" xfId="0" applyFont="1" applyBorder="1" applyAlignment="1">
      <alignment horizontal="right"/>
    </xf>
    <xf numFmtId="0" fontId="2117" fillId="0" borderId="2116" xfId="0" applyFont="1" applyBorder="1" applyAlignment="1">
      <alignment horizontal="right"/>
    </xf>
    <xf numFmtId="164" fontId="2118" fillId="0" borderId="2117" xfId="0" applyNumberFormat="1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164" fontId="2120" fillId="0" borderId="2119" xfId="0" applyNumberFormat="1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0" fontId="2122" fillId="0" borderId="2121" xfId="0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164" fontId="2125" fillId="0" borderId="2124" xfId="0" applyNumberFormat="1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0" fontId="2127" fillId="0" borderId="2126" xfId="0" applyFont="1" applyBorder="1"/>
    <xf numFmtId="0" fontId="2128" fillId="0" borderId="2127" xfId="0" applyFont="1" applyBorder="1" applyAlignment="1">
      <alignment horizontal="right"/>
    </xf>
    <xf numFmtId="0" fontId="2129" fillId="0" borderId="2128" xfId="0" applyFont="1" applyBorder="1" applyAlignment="1">
      <alignment horizontal="right"/>
    </xf>
    <xf numFmtId="164" fontId="2130" fillId="0" borderId="2129" xfId="0" applyNumberFormat="1" applyFont="1" applyBorder="1" applyAlignment="1">
      <alignment horizontal="right"/>
    </xf>
    <xf numFmtId="164" fontId="2131" fillId="0" borderId="2130" xfId="0" applyNumberFormat="1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0" fontId="2134" fillId="0" borderId="2133" xfId="0" applyFont="1" applyBorder="1" applyAlignment="1">
      <alignment horizontal="right"/>
    </xf>
    <xf numFmtId="164" fontId="2135" fillId="0" borderId="2134" xfId="0" applyNumberFormat="1" applyFont="1" applyBorder="1" applyAlignment="1">
      <alignment horizontal="right"/>
    </xf>
    <xf numFmtId="164" fontId="2136" fillId="0" borderId="2135" xfId="0" applyNumberFormat="1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0" fontId="2139" fillId="0" borderId="2138" xfId="0" applyFont="1" applyBorder="1"/>
    <xf numFmtId="0" fontId="2140" fillId="0" borderId="2139" xfId="0" applyFont="1" applyBorder="1" applyAlignment="1">
      <alignment horizontal="right"/>
    </xf>
    <xf numFmtId="0" fontId="2141" fillId="0" borderId="2140" xfId="0" applyFont="1" applyBorder="1" applyAlignment="1">
      <alignment horizontal="right"/>
    </xf>
    <xf numFmtId="164" fontId="2142" fillId="0" borderId="2141" xfId="0" applyNumberFormat="1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0" fontId="2146" fillId="0" borderId="2145" xfId="0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0" fontId="2151" fillId="0" borderId="2150" xfId="0" applyFont="1" applyBorder="1"/>
    <xf numFmtId="0" fontId="2152" fillId="0" borderId="2151" xfId="0" applyFont="1" applyBorder="1" applyAlignment="1">
      <alignment horizontal="right"/>
    </xf>
    <xf numFmtId="0" fontId="2153" fillId="0" borderId="2152" xfId="0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164" fontId="2155" fillId="0" borderId="2154" xfId="0" applyNumberFormat="1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0" fontId="2158" fillId="0" borderId="2157" xfId="0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164" fontId="2160" fillId="0" borderId="2159" xfId="0" applyNumberFormat="1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164" fontId="2162" fillId="0" borderId="2161" xfId="0" applyNumberFormat="1" applyFont="1" applyBorder="1" applyAlignment="1">
      <alignment horizontal="right"/>
    </xf>
    <xf numFmtId="0" fontId="2163" fillId="0" borderId="2162" xfId="0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164" fontId="2167" fillId="0" borderId="2166" xfId="0" applyNumberFormat="1" applyFont="1" applyBorder="1" applyAlignment="1">
      <alignment horizontal="right"/>
    </xf>
    <xf numFmtId="0" fontId="2168" fillId="0" borderId="2167" xfId="0" applyFont="1" applyBorder="1"/>
    <xf numFmtId="0" fontId="2169" fillId="0" borderId="2168" xfId="0" applyFont="1" applyBorder="1" applyAlignment="1">
      <alignment horizontal="right"/>
    </xf>
    <xf numFmtId="0" fontId="2170" fillId="0" borderId="2169" xfId="0" applyFont="1" applyBorder="1" applyAlignment="1">
      <alignment horizontal="right"/>
    </xf>
    <xf numFmtId="164" fontId="2171" fillId="0" borderId="2170" xfId="0" applyNumberFormat="1" applyFont="1" applyBorder="1" applyAlignment="1">
      <alignment horizontal="right"/>
    </xf>
    <xf numFmtId="164" fontId="2172" fillId="0" borderId="2171" xfId="0" applyNumberFormat="1" applyFont="1" applyBorder="1" applyAlignment="1">
      <alignment horizontal="right"/>
    </xf>
    <xf numFmtId="164" fontId="2173" fillId="0" borderId="2172" xfId="0" applyNumberFormat="1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0" fontId="2175" fillId="0" borderId="2174" xfId="0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164" fontId="2177" fillId="0" borderId="2176" xfId="0" applyNumberFormat="1" applyFont="1" applyBorder="1" applyAlignment="1">
      <alignment horizontal="right"/>
    </xf>
    <xf numFmtId="164" fontId="2178" fillId="0" borderId="2177" xfId="0" applyNumberFormat="1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0" fontId="2180" fillId="0" borderId="2179" xfId="0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164" fontId="2182" fillId="0" borderId="2181" xfId="0" applyNumberFormat="1" applyFont="1" applyBorder="1" applyAlignment="1">
      <alignment horizontal="right"/>
    </xf>
    <xf numFmtId="164" fontId="2183" fillId="0" borderId="2182" xfId="0" applyNumberFormat="1" applyFont="1" applyBorder="1" applyAlignment="1">
      <alignment horizontal="right"/>
    </xf>
    <xf numFmtId="164" fontId="2184" fillId="0" borderId="2183" xfId="0" applyNumberFormat="1" applyFont="1" applyBorder="1" applyAlignment="1">
      <alignment horizontal="right"/>
    </xf>
    <xf numFmtId="0" fontId="2185" fillId="0" borderId="2184" xfId="0" applyFont="1" applyBorder="1"/>
    <xf numFmtId="0" fontId="2186" fillId="0" borderId="2185" xfId="0" applyFont="1" applyBorder="1" applyAlignment="1">
      <alignment horizontal="right"/>
    </xf>
    <xf numFmtId="0" fontId="2187" fillId="0" borderId="2186" xfId="0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164" fontId="2189" fillId="0" borderId="2188" xfId="0" applyNumberFormat="1" applyFont="1" applyBorder="1" applyAlignment="1">
      <alignment horizontal="right"/>
    </xf>
    <xf numFmtId="164" fontId="2190" fillId="0" borderId="2189" xfId="0" applyNumberFormat="1" applyFont="1" applyBorder="1" applyAlignment="1">
      <alignment horizontal="right"/>
    </xf>
    <xf numFmtId="164" fontId="2191" fillId="0" borderId="2190" xfId="0" applyNumberFormat="1" applyFont="1" applyBorder="1" applyAlignment="1">
      <alignment horizontal="right"/>
    </xf>
    <xf numFmtId="0" fontId="2192" fillId="0" borderId="2191" xfId="0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164" fontId="2194" fillId="0" borderId="2193" xfId="0" applyNumberFormat="1" applyFont="1" applyBorder="1" applyAlignment="1">
      <alignment horizontal="right"/>
    </xf>
    <xf numFmtId="164" fontId="2195" fillId="0" borderId="2194" xfId="0" applyNumberFormat="1" applyFont="1" applyBorder="1" applyAlignment="1">
      <alignment horizontal="right"/>
    </xf>
    <xf numFmtId="164" fontId="2196" fillId="0" borderId="2195" xfId="0" applyNumberFormat="1" applyFont="1" applyBorder="1" applyAlignment="1">
      <alignment horizontal="right"/>
    </xf>
    <xf numFmtId="0" fontId="2197" fillId="0" borderId="2196" xfId="0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164" fontId="2200" fillId="0" borderId="2199" xfId="0" applyNumberFormat="1" applyFont="1" applyBorder="1" applyAlignment="1">
      <alignment horizontal="right"/>
    </xf>
    <xf numFmtId="164" fontId="2201" fillId="0" borderId="2200" xfId="0" applyNumberFormat="1" applyFont="1" applyBorder="1" applyAlignment="1">
      <alignment horizontal="right"/>
    </xf>
    <xf numFmtId="0" fontId="2202" fillId="0" borderId="2201" xfId="0" applyFont="1" applyBorder="1" applyAlignment="1">
      <alignment horizontal="right"/>
    </xf>
    <xf numFmtId="164" fontId="2203" fillId="0" borderId="2202" xfId="0" applyNumberFormat="1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164" fontId="2206" fillId="0" borderId="2205" xfId="0" applyNumberFormat="1" applyFont="1" applyBorder="1" applyAlignment="1">
      <alignment horizontal="right"/>
    </xf>
    <xf numFmtId="0" fontId="2207" fillId="0" borderId="2206" xfId="0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0" fontId="2212" fillId="0" borderId="2211" xfId="0" applyFont="1" applyBorder="1"/>
    <xf numFmtId="0" fontId="2213" fillId="0" borderId="2212" xfId="0" applyFont="1" applyBorder="1" applyAlignment="1">
      <alignment horizontal="right"/>
    </xf>
    <xf numFmtId="0" fontId="2214" fillId="0" borderId="2213" xfId="0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164" fontId="2218" fillId="0" borderId="2217" xfId="0" applyNumberFormat="1" applyFont="1" applyBorder="1" applyAlignment="1">
      <alignment horizontal="right"/>
    </xf>
    <xf numFmtId="0" fontId="2219" fillId="0" borderId="2218" xfId="0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164" fontId="2223" fillId="0" borderId="2222" xfId="0" applyNumberFormat="1" applyFont="1" applyBorder="1" applyAlignment="1">
      <alignment horizontal="right"/>
    </xf>
    <xf numFmtId="0" fontId="2224" fillId="0" borderId="2223" xfId="0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164" fontId="2226" fillId="0" borderId="2225" xfId="0" applyNumberFormat="1" applyFont="1" applyBorder="1" applyAlignment="1">
      <alignment horizontal="right"/>
    </xf>
    <xf numFmtId="164" fontId="2227" fillId="0" borderId="2226" xfId="0" applyNumberFormat="1" applyFont="1" applyBorder="1" applyAlignment="1">
      <alignment horizontal="right"/>
    </xf>
    <xf numFmtId="164" fontId="2228" fillId="0" borderId="2227" xfId="0" applyNumberFormat="1" applyFont="1" applyBorder="1" applyAlignment="1">
      <alignment horizontal="right"/>
    </xf>
    <xf numFmtId="0" fontId="2229" fillId="0" borderId="2228" xfId="0" applyFont="1" applyBorder="1"/>
    <xf numFmtId="0" fontId="2230" fillId="0" borderId="2229" xfId="0" applyFont="1" applyBorder="1" applyAlignment="1">
      <alignment horizontal="right"/>
    </xf>
    <xf numFmtId="0" fontId="2231" fillId="0" borderId="2230" xfId="0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164" fontId="2233" fillId="0" borderId="2232" xfId="0" applyNumberFormat="1" applyFont="1" applyBorder="1" applyAlignment="1">
      <alignment horizontal="right"/>
    </xf>
    <xf numFmtId="164" fontId="2234" fillId="0" borderId="2233" xfId="0" applyNumberFormat="1" applyFont="1" applyBorder="1" applyAlignment="1">
      <alignment horizontal="right"/>
    </xf>
    <xf numFmtId="164" fontId="2235" fillId="0" borderId="2234" xfId="0" applyNumberFormat="1" applyFont="1" applyBorder="1" applyAlignment="1">
      <alignment horizontal="right"/>
    </xf>
    <xf numFmtId="0" fontId="2236" fillId="0" borderId="2235" xfId="0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164" fontId="2238" fillId="0" borderId="2237" xfId="0" applyNumberFormat="1" applyFont="1" applyBorder="1" applyAlignment="1">
      <alignment horizontal="right"/>
    </xf>
    <xf numFmtId="164" fontId="2239" fillId="0" borderId="2238" xfId="0" applyNumberFormat="1" applyFont="1" applyBorder="1" applyAlignment="1">
      <alignment horizontal="right"/>
    </xf>
    <xf numFmtId="164" fontId="2240" fillId="0" borderId="2239" xfId="0" applyNumberFormat="1" applyFont="1" applyBorder="1" applyAlignment="1">
      <alignment horizontal="right"/>
    </xf>
    <xf numFmtId="0" fontId="2241" fillId="0" borderId="2240" xfId="0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164" fontId="2245" fillId="0" borderId="2244" xfId="0" applyNumberFormat="1" applyFont="1" applyBorder="1" applyAlignment="1">
      <alignment horizontal="right"/>
    </xf>
    <xf numFmtId="0" fontId="2246" fillId="0" borderId="2245" xfId="0" applyFont="1" applyBorder="1"/>
    <xf numFmtId="0" fontId="2247" fillId="0" borderId="2246" xfId="0" applyFont="1" applyBorder="1" applyAlignment="1">
      <alignment horizontal="right"/>
    </xf>
    <xf numFmtId="0" fontId="2248" fillId="0" borderId="2247" xfId="0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164" fontId="2250" fillId="0" borderId="2249" xfId="0" applyNumberFormat="1" applyFont="1" applyBorder="1" applyAlignment="1">
      <alignment horizontal="right"/>
    </xf>
    <xf numFmtId="164" fontId="2251" fillId="0" borderId="2250" xfId="0" applyNumberFormat="1" applyFont="1" applyBorder="1" applyAlignment="1">
      <alignment horizontal="right"/>
    </xf>
    <xf numFmtId="164" fontId="2252" fillId="0" borderId="2251" xfId="0" applyNumberFormat="1" applyFont="1" applyBorder="1" applyAlignment="1">
      <alignment horizontal="right"/>
    </xf>
    <xf numFmtId="0" fontId="2253" fillId="0" borderId="2252" xfId="0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164" fontId="2257" fillId="0" borderId="2256" xfId="0" applyNumberFormat="1" applyFont="1" applyBorder="1" applyAlignment="1">
      <alignment horizontal="right"/>
    </xf>
    <xf numFmtId="0" fontId="2258" fillId="0" borderId="2257" xfId="0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164" fontId="2261" fillId="0" borderId="2260" xfId="0" applyNumberFormat="1" applyFont="1" applyBorder="1" applyAlignment="1">
      <alignment horizontal="right"/>
    </xf>
    <xf numFmtId="164" fontId="2262" fillId="0" borderId="2261" xfId="0" applyNumberFormat="1" applyFont="1" applyBorder="1" applyAlignment="1">
      <alignment horizontal="right"/>
    </xf>
    <xf numFmtId="0" fontId="2263" fillId="0" borderId="2262" xfId="0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164" fontId="2267" fillId="0" borderId="2266" xfId="0" applyNumberFormat="1" applyFont="1" applyBorder="1" applyAlignment="1">
      <alignment horizontal="right"/>
    </xf>
    <xf numFmtId="0" fontId="2268" fillId="0" borderId="2267" xfId="0" applyFont="1" applyBorder="1" applyAlignment="1">
      <alignment horizontal="right"/>
    </xf>
    <xf numFmtId="164" fontId="2269" fillId="0" borderId="2268" xfId="0" applyNumberFormat="1" applyFont="1" applyBorder="1" applyAlignment="1">
      <alignment horizontal="right"/>
    </xf>
    <xf numFmtId="164" fontId="2270" fillId="0" borderId="2269" xfId="0" applyNumberFormat="1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164" fontId="2272" fillId="0" borderId="2271" xfId="0" applyNumberFormat="1" applyFont="1" applyBorder="1" applyAlignment="1">
      <alignment horizontal="right"/>
    </xf>
    <xf numFmtId="0" fontId="2273" fillId="0" borderId="2272" xfId="0" applyFont="1" applyBorder="1"/>
    <xf numFmtId="0" fontId="2274" fillId="0" borderId="2273" xfId="0" applyFont="1" applyBorder="1" applyAlignment="1">
      <alignment horizontal="right"/>
    </xf>
    <xf numFmtId="0" fontId="2275" fillId="0" borderId="2274" xfId="0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164" fontId="2279" fillId="0" borderId="2278" xfId="0" applyNumberFormat="1" applyFont="1" applyBorder="1" applyAlignment="1">
      <alignment horizontal="right"/>
    </xf>
    <xf numFmtId="0" fontId="2280" fillId="0" borderId="2279" xfId="0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164" fontId="2282" fillId="0" borderId="2281" xfId="0" applyNumberFormat="1" applyFont="1" applyBorder="1" applyAlignment="1">
      <alignment horizontal="right"/>
    </xf>
    <xf numFmtId="164" fontId="2283" fillId="0" borderId="2282" xfId="0" applyNumberFormat="1" applyFont="1" applyBorder="1" applyAlignment="1">
      <alignment horizontal="right"/>
    </xf>
    <xf numFmtId="164" fontId="2284" fillId="0" borderId="2283" xfId="0" applyNumberFormat="1" applyFont="1" applyBorder="1" applyAlignment="1">
      <alignment horizontal="right"/>
    </xf>
    <xf numFmtId="0" fontId="2285" fillId="0" borderId="2284" xfId="0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164" fontId="2288" fillId="0" borderId="2287" xfId="0" applyNumberFormat="1" applyFont="1" applyBorder="1" applyAlignment="1">
      <alignment horizontal="right"/>
    </xf>
    <xf numFmtId="164" fontId="2289" fillId="0" borderId="2288" xfId="0" applyNumberFormat="1" applyFont="1" applyBorder="1" applyAlignment="1">
      <alignment horizontal="right"/>
    </xf>
    <xf numFmtId="0" fontId="2290" fillId="0" borderId="2289" xfId="0" applyFont="1" applyBorder="1" applyAlignment="1">
      <alignment horizontal="right"/>
    </xf>
    <xf numFmtId="164" fontId="2291" fillId="0" borderId="2290" xfId="0" applyNumberFormat="1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164" fontId="2293" fillId="0" borderId="2292" xfId="0" applyNumberFormat="1" applyFont="1" applyBorder="1" applyAlignment="1">
      <alignment horizontal="right"/>
    </xf>
    <xf numFmtId="164" fontId="2294" fillId="0" borderId="2293" xfId="0" applyNumberFormat="1" applyFont="1" applyBorder="1" applyAlignment="1">
      <alignment horizontal="right"/>
    </xf>
    <xf numFmtId="0" fontId="2295" fillId="0" borderId="2294" xfId="0" applyFont="1" applyBorder="1"/>
    <xf numFmtId="0" fontId="2296" fillId="0" borderId="2295" xfId="0" applyFont="1" applyBorder="1" applyAlignment="1">
      <alignment horizontal="right"/>
    </xf>
    <xf numFmtId="0" fontId="2297" fillId="0" borderId="2296" xfId="0" applyFont="1" applyBorder="1" applyAlignment="1">
      <alignment horizontal="right"/>
    </xf>
    <xf numFmtId="164" fontId="2298" fillId="0" borderId="2297" xfId="0" applyNumberFormat="1" applyFont="1" applyBorder="1" applyAlignment="1">
      <alignment horizontal="right"/>
    </xf>
    <xf numFmtId="164" fontId="2299" fillId="0" borderId="2298" xfId="0" applyNumberFormat="1" applyFont="1" applyBorder="1" applyAlignment="1">
      <alignment horizontal="right"/>
    </xf>
    <xf numFmtId="164" fontId="2300" fillId="0" borderId="2299" xfId="0" applyNumberFormat="1" applyFont="1" applyBorder="1" applyAlignment="1">
      <alignment horizontal="right"/>
    </xf>
    <xf numFmtId="164" fontId="2301" fillId="0" borderId="2300" xfId="0" applyNumberFormat="1" applyFont="1" applyBorder="1" applyAlignment="1">
      <alignment horizontal="right"/>
    </xf>
    <xf numFmtId="0" fontId="2302" fillId="0" borderId="2301" xfId="0" applyFont="1" applyBorder="1"/>
    <xf numFmtId="0" fontId="2307" fillId="0" borderId="2306" xfId="0" applyFont="1" applyBorder="1"/>
    <xf numFmtId="0" fontId="2308" fillId="0" borderId="2307" xfId="0" applyFont="1" applyBorder="1" applyAlignment="1">
      <alignment horizontal="right"/>
    </xf>
    <xf numFmtId="0" fontId="2309" fillId="0" borderId="2308" xfId="0" applyFont="1" applyBorder="1" applyAlignment="1">
      <alignment horizontal="right"/>
    </xf>
    <xf numFmtId="0" fontId="2310" fillId="0" borderId="2309" xfId="0" applyFont="1" applyBorder="1" applyAlignment="1">
      <alignment horizontal="right"/>
    </xf>
    <xf numFmtId="0" fontId="2311" fillId="0" borderId="2310" xfId="0" applyFont="1" applyBorder="1" applyAlignment="1">
      <alignment horizontal="right"/>
    </xf>
    <xf numFmtId="0" fontId="2312" fillId="0" borderId="2311" xfId="0" applyFont="1" applyBorder="1" applyAlignment="1">
      <alignment horizontal="right"/>
    </xf>
    <xf numFmtId="0" fontId="2313" fillId="0" borderId="2312" xfId="0" applyFont="1" applyBorder="1"/>
    <xf numFmtId="0" fontId="2314" fillId="0" borderId="2313" xfId="0" applyFont="1" applyBorder="1"/>
    <xf numFmtId="0" fontId="2315" fillId="0" borderId="2314" xfId="0" applyFont="1" applyBorder="1"/>
    <xf numFmtId="0" fontId="2316" fillId="0" borderId="2315" xfId="0" applyFont="1" applyBorder="1"/>
    <xf numFmtId="0" fontId="2317" fillId="0" borderId="2316" xfId="0" applyFont="1" applyBorder="1" applyAlignment="1">
      <alignment horizontal="right"/>
    </xf>
    <xf numFmtId="164" fontId="2318" fillId="0" borderId="2317" xfId="0" applyNumberFormat="1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164" fontId="2320" fillId="0" borderId="2319" xfId="0" applyNumberFormat="1" applyFont="1" applyBorder="1" applyAlignment="1">
      <alignment horizontal="right"/>
    </xf>
    <xf numFmtId="164" fontId="2321" fillId="0" borderId="2320" xfId="0" applyNumberFormat="1" applyFont="1" applyBorder="1" applyAlignment="1">
      <alignment horizontal="right"/>
    </xf>
    <xf numFmtId="0" fontId="2322" fillId="0" borderId="2321" xfId="0" applyFont="1" applyBorder="1" applyAlignment="1">
      <alignment horizontal="right"/>
    </xf>
    <xf numFmtId="164" fontId="2323" fillId="0" borderId="2322" xfId="0" applyNumberFormat="1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164" fontId="2326" fillId="0" borderId="2325" xfId="0" applyNumberFormat="1" applyFont="1" applyBorder="1" applyAlignment="1">
      <alignment horizontal="right"/>
    </xf>
    <xf numFmtId="0" fontId="2327" fillId="0" borderId="2326" xfId="0" applyFont="1" applyBorder="1"/>
    <xf numFmtId="0" fontId="2328" fillId="0" borderId="2327" xfId="0" applyFont="1" applyBorder="1" applyAlignment="1">
      <alignment horizontal="right"/>
    </xf>
    <xf numFmtId="0" fontId="2329" fillId="0" borderId="2328" xfId="0" applyFont="1" applyBorder="1" applyAlignment="1">
      <alignment horizontal="right"/>
    </xf>
    <xf numFmtId="164" fontId="2330" fillId="0" borderId="2329" xfId="0" applyNumberFormat="1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164" fontId="2332" fillId="0" borderId="2331" xfId="0" applyNumberFormat="1" applyFont="1" applyBorder="1" applyAlignment="1">
      <alignment horizontal="right"/>
    </xf>
    <xf numFmtId="164" fontId="2333" fillId="0" borderId="2332" xfId="0" applyNumberFormat="1" applyFont="1" applyBorder="1" applyAlignment="1">
      <alignment horizontal="right"/>
    </xf>
    <xf numFmtId="0" fontId="2334" fillId="0" borderId="2333" xfId="0" applyFont="1" applyBorder="1" applyAlignment="1">
      <alignment horizontal="right"/>
    </xf>
    <xf numFmtId="164" fontId="2335" fillId="0" borderId="2334" xfId="0" applyNumberFormat="1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164" fontId="2337" fillId="0" borderId="2336" xfId="0" applyNumberFormat="1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0" fontId="2339" fillId="0" borderId="2338" xfId="0" applyFont="1" applyBorder="1" applyAlignment="1">
      <alignment horizontal="right"/>
    </xf>
    <xf numFmtId="164" fontId="2340" fillId="0" borderId="2339" xfId="0" applyNumberFormat="1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164" fontId="2342" fillId="0" borderId="2341" xfId="0" applyNumberFormat="1" applyFont="1" applyBorder="1" applyAlignment="1">
      <alignment horizontal="right"/>
    </xf>
    <xf numFmtId="164" fontId="2343" fillId="0" borderId="2342" xfId="0" applyNumberFormat="1" applyFont="1" applyBorder="1" applyAlignment="1">
      <alignment horizontal="right"/>
    </xf>
    <xf numFmtId="0" fontId="2344" fillId="0" borderId="2343" xfId="0" applyFont="1" applyBorder="1"/>
    <xf numFmtId="0" fontId="2345" fillId="0" borderId="2344" xfId="0" applyFont="1" applyBorder="1" applyAlignment="1">
      <alignment horizontal="right"/>
    </xf>
    <xf numFmtId="0" fontId="2346" fillId="0" borderId="2345" xfId="0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164" fontId="2349" fillId="0" borderId="2348" xfId="0" applyNumberFormat="1" applyFont="1" applyBorder="1" applyAlignment="1">
      <alignment horizontal="right"/>
    </xf>
    <xf numFmtId="164" fontId="2350" fillId="0" borderId="2349" xfId="0" applyNumberFormat="1" applyFont="1" applyBorder="1" applyAlignment="1">
      <alignment horizontal="right"/>
    </xf>
    <xf numFmtId="0" fontId="2351" fillId="0" borderId="2350" xfId="0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164" fontId="2354" fillId="0" borderId="2353" xfId="0" applyNumberFormat="1" applyFont="1" applyBorder="1" applyAlignment="1">
      <alignment horizontal="right"/>
    </xf>
    <xf numFmtId="164" fontId="2355" fillId="0" borderId="2354" xfId="0" applyNumberFormat="1" applyFont="1" applyBorder="1" applyAlignment="1">
      <alignment horizontal="right"/>
    </xf>
    <xf numFmtId="0" fontId="2356" fillId="0" borderId="2355" xfId="0" applyFont="1" applyBorder="1" applyAlignment="1">
      <alignment horizontal="right"/>
    </xf>
    <xf numFmtId="164" fontId="2357" fillId="0" borderId="2356" xfId="0" applyNumberFormat="1" applyFont="1" applyBorder="1" applyAlignment="1">
      <alignment horizontal="right"/>
    </xf>
    <xf numFmtId="164" fontId="2358" fillId="0" borderId="2357" xfId="0" applyNumberFormat="1" applyFont="1" applyBorder="1" applyAlignment="1">
      <alignment horizontal="right"/>
    </xf>
    <xf numFmtId="164" fontId="2359" fillId="0" borderId="2358" xfId="0" applyNumberFormat="1" applyFont="1" applyBorder="1" applyAlignment="1">
      <alignment horizontal="right"/>
    </xf>
    <xf numFmtId="164" fontId="2360" fillId="0" borderId="2359" xfId="0" applyNumberFormat="1" applyFont="1" applyBorder="1" applyAlignment="1">
      <alignment horizontal="right"/>
    </xf>
    <xf numFmtId="0" fontId="2361" fillId="0" borderId="2360" xfId="0" applyFont="1" applyBorder="1" applyAlignment="1">
      <alignment horizontal="right"/>
    </xf>
    <xf numFmtId="164" fontId="2362" fillId="0" borderId="2361" xfId="0" applyNumberFormat="1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164" fontId="2364" fillId="0" borderId="2363" xfId="0" applyNumberFormat="1" applyFont="1" applyBorder="1" applyAlignment="1">
      <alignment horizontal="right"/>
    </xf>
    <xf numFmtId="164" fontId="2365" fillId="0" borderId="2364" xfId="0" applyNumberFormat="1" applyFont="1" applyBorder="1" applyAlignment="1">
      <alignment horizontal="right"/>
    </xf>
    <xf numFmtId="0" fontId="2366" fillId="0" borderId="2365" xfId="0" applyFont="1" applyBorder="1"/>
    <xf numFmtId="0" fontId="2367" fillId="0" borderId="2366" xfId="0" applyFont="1" applyBorder="1" applyAlignment="1">
      <alignment horizontal="right"/>
    </xf>
    <xf numFmtId="0" fontId="2368" fillId="0" borderId="2367" xfId="0" applyFont="1" applyBorder="1" applyAlignment="1">
      <alignment horizontal="right"/>
    </xf>
    <xf numFmtId="164" fontId="2369" fillId="0" borderId="2368" xfId="0" applyNumberFormat="1" applyFont="1" applyBorder="1" applyAlignment="1">
      <alignment horizontal="right"/>
    </xf>
    <xf numFmtId="164" fontId="2370" fillId="0" borderId="2369" xfId="0" applyNumberFormat="1" applyFont="1" applyBorder="1" applyAlignment="1">
      <alignment horizontal="right"/>
    </xf>
    <xf numFmtId="164" fontId="2371" fillId="0" borderId="2370" xfId="0" applyNumberFormat="1" applyFont="1" applyBorder="1" applyAlignment="1">
      <alignment horizontal="right"/>
    </xf>
    <xf numFmtId="164" fontId="2372" fillId="0" borderId="2371" xfId="0" applyNumberFormat="1" applyFont="1" applyBorder="1" applyAlignment="1">
      <alignment horizontal="right"/>
    </xf>
    <xf numFmtId="0" fontId="2373" fillId="0" borderId="2372" xfId="0" applyFont="1" applyBorder="1" applyAlignment="1">
      <alignment horizontal="right"/>
    </xf>
    <xf numFmtId="164" fontId="2374" fillId="0" borderId="2373" xfId="0" applyNumberFormat="1" applyFont="1" applyBorder="1" applyAlignment="1">
      <alignment horizontal="right"/>
    </xf>
    <xf numFmtId="164" fontId="2375" fillId="0" borderId="2374" xfId="0" applyNumberFormat="1" applyFont="1" applyBorder="1" applyAlignment="1">
      <alignment horizontal="right"/>
    </xf>
    <xf numFmtId="164" fontId="2376" fillId="0" borderId="2375" xfId="0" applyNumberFormat="1" applyFont="1" applyBorder="1" applyAlignment="1">
      <alignment horizontal="right"/>
    </xf>
    <xf numFmtId="164" fontId="2377" fillId="0" borderId="2376" xfId="0" applyNumberFormat="1" applyFont="1" applyBorder="1" applyAlignment="1">
      <alignment horizontal="right"/>
    </xf>
    <xf numFmtId="0" fontId="2378" fillId="0" borderId="2377" xfId="0" applyFont="1" applyBorder="1"/>
    <xf numFmtId="0" fontId="2379" fillId="0" borderId="2378" xfId="0" applyFont="1" applyBorder="1" applyAlignment="1">
      <alignment horizontal="right"/>
    </xf>
    <xf numFmtId="0" fontId="2380" fillId="0" borderId="2379" xfId="0" applyFont="1" applyBorder="1" applyAlignment="1">
      <alignment horizontal="right"/>
    </xf>
    <xf numFmtId="164" fontId="2381" fillId="0" borderId="2380" xfId="0" applyNumberFormat="1" applyFont="1" applyBorder="1" applyAlignment="1">
      <alignment horizontal="right"/>
    </xf>
    <xf numFmtId="164" fontId="2382" fillId="0" borderId="2381" xfId="0" applyNumberFormat="1" applyFont="1" applyBorder="1" applyAlignment="1">
      <alignment horizontal="right"/>
    </xf>
    <xf numFmtId="164" fontId="2383" fillId="0" borderId="2382" xfId="0" applyNumberFormat="1" applyFont="1" applyBorder="1" applyAlignment="1">
      <alignment horizontal="right"/>
    </xf>
    <xf numFmtId="164" fontId="2384" fillId="0" borderId="2383" xfId="0" applyNumberFormat="1" applyFont="1" applyBorder="1" applyAlignment="1">
      <alignment horizontal="right"/>
    </xf>
    <xf numFmtId="0" fontId="2385" fillId="0" borderId="2384" xfId="0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164" fontId="2389" fillId="0" borderId="2388" xfId="0" applyNumberFormat="1" applyFont="1" applyBorder="1" applyAlignment="1">
      <alignment horizontal="right"/>
    </xf>
    <xf numFmtId="0" fontId="2390" fillId="0" borderId="2389" xfId="0" applyFont="1" applyBorder="1"/>
    <xf numFmtId="0" fontId="2391" fillId="0" borderId="2390" xfId="0" applyFont="1" applyBorder="1" applyAlignment="1">
      <alignment horizontal="right"/>
    </xf>
    <xf numFmtId="0" fontId="2392" fillId="0" borderId="2391" xfId="0" applyFont="1" applyBorder="1" applyAlignment="1">
      <alignment horizontal="right"/>
    </xf>
    <xf numFmtId="164" fontId="2393" fillId="0" borderId="2392" xfId="0" applyNumberFormat="1" applyFont="1" applyBorder="1" applyAlignment="1">
      <alignment horizontal="right"/>
    </xf>
    <xf numFmtId="164" fontId="2394" fillId="0" borderId="2393" xfId="0" applyNumberFormat="1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164" fontId="2396" fillId="0" borderId="2395" xfId="0" applyNumberFormat="1" applyFont="1" applyBorder="1" applyAlignment="1">
      <alignment horizontal="right"/>
    </xf>
    <xf numFmtId="0" fontId="2397" fillId="0" borderId="2396" xfId="0" applyFont="1" applyBorder="1" applyAlignment="1">
      <alignment horizontal="right"/>
    </xf>
    <xf numFmtId="164" fontId="2398" fillId="0" borderId="2397" xfId="0" applyNumberFormat="1" applyFont="1" applyBorder="1" applyAlignment="1">
      <alignment horizontal="right"/>
    </xf>
    <xf numFmtId="164" fontId="2399" fillId="0" borderId="2398" xfId="0" applyNumberFormat="1" applyFont="1" applyBorder="1" applyAlignment="1">
      <alignment horizontal="right"/>
    </xf>
    <xf numFmtId="164" fontId="2400" fillId="0" borderId="2399" xfId="0" applyNumberFormat="1" applyFont="1" applyBorder="1" applyAlignment="1">
      <alignment horizontal="right"/>
    </xf>
    <xf numFmtId="164" fontId="2401" fillId="0" borderId="2400" xfId="0" applyNumberFormat="1" applyFont="1" applyBorder="1" applyAlignment="1">
      <alignment horizontal="right"/>
    </xf>
    <xf numFmtId="0" fontId="2402" fillId="0" borderId="2401" xfId="0" applyFont="1" applyBorder="1"/>
    <xf numFmtId="0" fontId="2403" fillId="0" borderId="2402" xfId="0" applyFont="1" applyBorder="1" applyAlignment="1">
      <alignment horizontal="right"/>
    </xf>
    <xf numFmtId="0" fontId="2404" fillId="0" borderId="2403" xfId="0" applyFont="1" applyBorder="1" applyAlignment="1">
      <alignment horizontal="right"/>
    </xf>
    <xf numFmtId="164" fontId="2405" fillId="0" borderId="2404" xfId="0" applyNumberFormat="1" applyFont="1" applyBorder="1" applyAlignment="1">
      <alignment horizontal="right"/>
    </xf>
    <xf numFmtId="164" fontId="2406" fillId="0" borderId="2405" xfId="0" applyNumberFormat="1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0" fontId="2409" fillId="0" borderId="2408" xfId="0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164" fontId="2411" fillId="0" borderId="2410" xfId="0" applyNumberFormat="1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0" fontId="2414" fillId="0" borderId="2413" xfId="0" applyFont="1" applyBorder="1"/>
    <xf numFmtId="0" fontId="2415" fillId="0" borderId="2414" xfId="0" applyFont="1" applyBorder="1" applyAlignment="1">
      <alignment horizontal="right"/>
    </xf>
    <xf numFmtId="0" fontId="2416" fillId="0" borderId="2415" xfId="0" applyFont="1" applyBorder="1" applyAlignment="1">
      <alignment horizontal="right"/>
    </xf>
    <xf numFmtId="164" fontId="2417" fillId="0" borderId="2416" xfId="0" applyNumberFormat="1" applyFont="1" applyBorder="1" applyAlignment="1">
      <alignment horizontal="right"/>
    </xf>
    <xf numFmtId="164" fontId="2418" fillId="0" borderId="2417" xfId="0" applyNumberFormat="1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164" fontId="2420" fillId="0" borderId="2419" xfId="0" applyNumberFormat="1" applyFont="1" applyBorder="1" applyAlignment="1">
      <alignment horizontal="right"/>
    </xf>
    <xf numFmtId="0" fontId="2421" fillId="0" borderId="2420" xfId="0" applyFont="1" applyBorder="1" applyAlignment="1">
      <alignment horizontal="right"/>
    </xf>
    <xf numFmtId="164" fontId="2422" fillId="0" borderId="2421" xfId="0" applyNumberFormat="1" applyFont="1" applyBorder="1" applyAlignment="1">
      <alignment horizontal="right"/>
    </xf>
    <xf numFmtId="164" fontId="2423" fillId="0" borderId="2422" xfId="0" applyNumberFormat="1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164" fontId="2425" fillId="0" borderId="2424" xfId="0" applyNumberFormat="1" applyFont="1" applyBorder="1" applyAlignment="1">
      <alignment horizontal="right"/>
    </xf>
    <xf numFmtId="0" fontId="2426" fillId="0" borderId="2425" xfId="0" applyFont="1" applyBorder="1" applyAlignment="1">
      <alignment horizontal="right"/>
    </xf>
    <xf numFmtId="164" fontId="2427" fillId="0" borderId="2426" xfId="0" applyNumberFormat="1" applyFont="1" applyBorder="1" applyAlignment="1">
      <alignment horizontal="right"/>
    </xf>
    <xf numFmtId="164" fontId="2428" fillId="0" borderId="2427" xfId="0" applyNumberFormat="1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0" fontId="2431" fillId="0" borderId="2430" xfId="0" applyFont="1" applyBorder="1"/>
    <xf numFmtId="0" fontId="2432" fillId="0" borderId="2431" xfId="0" applyFont="1" applyBorder="1" applyAlignment="1">
      <alignment horizontal="right"/>
    </xf>
    <xf numFmtId="0" fontId="2433" fillId="0" borderId="2432" xfId="0" applyFont="1" applyBorder="1" applyAlignment="1">
      <alignment horizontal="right"/>
    </xf>
    <xf numFmtId="164" fontId="2434" fillId="0" borderId="2433" xfId="0" applyNumberFormat="1" applyFont="1" applyBorder="1" applyAlignment="1">
      <alignment horizontal="right"/>
    </xf>
    <xf numFmtId="164" fontId="2435" fillId="0" borderId="2434" xfId="0" applyNumberFormat="1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0" fontId="2438" fillId="0" borderId="2437" xfId="0" applyFont="1" applyBorder="1" applyAlignment="1">
      <alignment horizontal="right"/>
    </xf>
    <xf numFmtId="164" fontId="2439" fillId="0" borderId="2438" xfId="0" applyNumberFormat="1" applyFont="1" applyBorder="1" applyAlignment="1">
      <alignment horizontal="right"/>
    </xf>
    <xf numFmtId="164" fontId="2440" fillId="0" borderId="2439" xfId="0" applyNumberFormat="1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0" fontId="2443" fillId="0" borderId="2442" xfId="0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164" fontId="2445" fillId="0" borderId="2444" xfId="0" applyNumberFormat="1" applyFont="1" applyBorder="1" applyAlignment="1">
      <alignment horizontal="right"/>
    </xf>
    <xf numFmtId="164" fontId="2446" fillId="0" borderId="2445" xfId="0" applyNumberFormat="1" applyFont="1" applyBorder="1" applyAlignment="1">
      <alignment horizontal="right"/>
    </xf>
    <xf numFmtId="164" fontId="2447" fillId="0" borderId="2446" xfId="0" applyNumberFormat="1" applyFont="1" applyBorder="1" applyAlignment="1">
      <alignment horizontal="right"/>
    </xf>
    <xf numFmtId="0" fontId="2448" fillId="0" borderId="2447" xfId="0" applyFont="1" applyBorder="1"/>
    <xf numFmtId="0" fontId="2449" fillId="0" borderId="2448" xfId="0" applyFont="1" applyBorder="1" applyAlignment="1">
      <alignment horizontal="right"/>
    </xf>
    <xf numFmtId="0" fontId="2450" fillId="0" borderId="2449" xfId="0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164" fontId="2452" fillId="0" borderId="2451" xfId="0" applyNumberFormat="1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0" fontId="2455" fillId="0" borderId="2454" xfId="0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164" fontId="2457" fillId="0" borderId="2456" xfId="0" applyNumberFormat="1" applyFont="1" applyBorder="1" applyAlignment="1">
      <alignment horizontal="right"/>
    </xf>
    <xf numFmtId="164" fontId="2458" fillId="0" borderId="2457" xfId="0" applyNumberFormat="1" applyFont="1" applyBorder="1" applyAlignment="1">
      <alignment horizontal="right"/>
    </xf>
    <xf numFmtId="164" fontId="2459" fillId="0" borderId="2458" xfId="0" applyNumberFormat="1" applyFont="1" applyBorder="1" applyAlignment="1">
      <alignment horizontal="right"/>
    </xf>
    <xf numFmtId="0" fontId="2460" fillId="0" borderId="2459" xfId="0" applyFont="1" applyBorder="1" applyAlignment="1">
      <alignment horizontal="right"/>
    </xf>
    <xf numFmtId="164" fontId="2461" fillId="0" borderId="2460" xfId="0" applyNumberFormat="1" applyFont="1" applyBorder="1" applyAlignment="1">
      <alignment horizontal="right"/>
    </xf>
    <xf numFmtId="164" fontId="2462" fillId="0" borderId="2461" xfId="0" applyNumberFormat="1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164" fontId="2464" fillId="0" borderId="2463" xfId="0" applyNumberFormat="1" applyFont="1" applyBorder="1" applyAlignment="1">
      <alignment horizontal="right"/>
    </xf>
    <xf numFmtId="0" fontId="2465" fillId="0" borderId="2464" xfId="0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164" fontId="2467" fillId="0" borderId="2466" xfId="0" applyNumberFormat="1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164" fontId="2469" fillId="0" borderId="2468" xfId="0" applyNumberFormat="1" applyFont="1" applyBorder="1" applyAlignment="1">
      <alignment horizontal="right"/>
    </xf>
    <xf numFmtId="0" fontId="2470" fillId="0" borderId="2469" xfId="0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164" fontId="2472" fillId="0" borderId="2471" xfId="0" applyNumberFormat="1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164" fontId="2474" fillId="0" borderId="2473" xfId="0" applyNumberFormat="1" applyFont="1" applyBorder="1" applyAlignment="1">
      <alignment horizontal="right"/>
    </xf>
    <xf numFmtId="0" fontId="2475" fillId="0" borderId="2474" xfId="0" applyFont="1" applyBorder="1"/>
    <xf numFmtId="0" fontId="2476" fillId="0" borderId="2475" xfId="0" applyFont="1" applyBorder="1" applyAlignment="1">
      <alignment horizontal="right"/>
    </xf>
    <xf numFmtId="0" fontId="2477" fillId="0" borderId="2476" xfId="0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164" fontId="2479" fillId="0" borderId="2478" xfId="0" applyNumberFormat="1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164" fontId="2481" fillId="0" borderId="2480" xfId="0" applyNumberFormat="1" applyFont="1" applyBorder="1" applyAlignment="1">
      <alignment horizontal="right"/>
    </xf>
    <xf numFmtId="0" fontId="2482" fillId="0" borderId="2481" xfId="0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164" fontId="2484" fillId="0" borderId="2483" xfId="0" applyNumberFormat="1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164" fontId="2486" fillId="0" borderId="2485" xfId="0" applyNumberFormat="1" applyFont="1" applyBorder="1" applyAlignment="1">
      <alignment horizontal="right"/>
    </xf>
    <xf numFmtId="0" fontId="2487" fillId="0" borderId="2486" xfId="0" applyFont="1" applyBorder="1" applyAlignment="1">
      <alignment horizontal="right"/>
    </xf>
    <xf numFmtId="164" fontId="2488" fillId="0" borderId="2487" xfId="0" applyNumberFormat="1" applyFont="1" applyBorder="1" applyAlignment="1">
      <alignment horizontal="right"/>
    </xf>
    <xf numFmtId="164" fontId="2489" fillId="0" borderId="2488" xfId="0" applyNumberFormat="1" applyFont="1" applyBorder="1" applyAlignment="1">
      <alignment horizontal="right"/>
    </xf>
    <xf numFmtId="164" fontId="2490" fillId="0" borderId="2489" xfId="0" applyNumberFormat="1" applyFont="1" applyBorder="1" applyAlignment="1">
      <alignment horizontal="right"/>
    </xf>
    <xf numFmtId="164" fontId="2491" fillId="0" borderId="2490" xfId="0" applyNumberFormat="1" applyFont="1" applyBorder="1" applyAlignment="1">
      <alignment horizontal="right"/>
    </xf>
    <xf numFmtId="0" fontId="2492" fillId="0" borderId="2491" xfId="0" applyFont="1" applyBorder="1"/>
    <xf numFmtId="0" fontId="2493" fillId="0" borderId="2492" xfId="0" applyFont="1" applyBorder="1" applyAlignment="1">
      <alignment horizontal="right"/>
    </xf>
    <xf numFmtId="0" fontId="2494" fillId="0" borderId="2493" xfId="0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164" fontId="2496" fillId="0" borderId="2495" xfId="0" applyNumberFormat="1" applyFont="1" applyBorder="1" applyAlignment="1">
      <alignment horizontal="right"/>
    </xf>
    <xf numFmtId="164" fontId="2497" fillId="0" borderId="2496" xfId="0" applyNumberFormat="1" applyFont="1" applyBorder="1" applyAlignment="1">
      <alignment horizontal="right"/>
    </xf>
    <xf numFmtId="164" fontId="2498" fillId="0" borderId="2497" xfId="0" applyNumberFormat="1" applyFont="1" applyBorder="1" applyAlignment="1">
      <alignment horizontal="right"/>
    </xf>
    <xf numFmtId="0" fontId="2499" fillId="0" borderId="2498" xfId="0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164" fontId="2501" fillId="0" borderId="2500" xfId="0" applyNumberFormat="1" applyFont="1" applyBorder="1" applyAlignment="1">
      <alignment horizontal="right"/>
    </xf>
    <xf numFmtId="164" fontId="2502" fillId="0" borderId="2501" xfId="0" applyNumberFormat="1" applyFont="1" applyBorder="1" applyAlignment="1">
      <alignment horizontal="right"/>
    </xf>
    <xf numFmtId="164" fontId="2503" fillId="0" borderId="2502" xfId="0" applyNumberFormat="1" applyFont="1" applyBorder="1" applyAlignment="1">
      <alignment horizontal="right"/>
    </xf>
    <xf numFmtId="0" fontId="2504" fillId="0" borderId="2503" xfId="0" applyFont="1" applyBorder="1" applyAlignment="1">
      <alignment horizontal="right"/>
    </xf>
    <xf numFmtId="164" fontId="2505" fillId="0" borderId="2504" xfId="0" applyNumberFormat="1" applyFont="1" applyBorder="1" applyAlignment="1">
      <alignment horizontal="right"/>
    </xf>
    <xf numFmtId="164" fontId="2506" fillId="0" borderId="2505" xfId="0" applyNumberFormat="1" applyFont="1" applyBorder="1" applyAlignment="1">
      <alignment horizontal="right"/>
    </xf>
    <xf numFmtId="164" fontId="2507" fillId="0" borderId="2506" xfId="0" applyNumberFormat="1" applyFont="1" applyBorder="1" applyAlignment="1">
      <alignment horizontal="right"/>
    </xf>
    <xf numFmtId="164" fontId="2508" fillId="0" borderId="2507" xfId="0" applyNumberFormat="1" applyFont="1" applyBorder="1" applyAlignment="1">
      <alignment horizontal="right"/>
    </xf>
    <xf numFmtId="0" fontId="2509" fillId="0" borderId="2508" xfId="0" applyFont="1" applyBorder="1"/>
    <xf numFmtId="0" fontId="2510" fillId="0" borderId="2509" xfId="0" applyFont="1" applyBorder="1" applyAlignment="1">
      <alignment horizontal="right"/>
    </xf>
    <xf numFmtId="0" fontId="2511" fillId="0" borderId="2510" xfId="0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164" fontId="2513" fillId="0" borderId="2512" xfId="0" applyNumberFormat="1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164" fontId="2515" fillId="0" borderId="2514" xfId="0" applyNumberFormat="1" applyFont="1" applyBorder="1" applyAlignment="1">
      <alignment horizontal="right"/>
    </xf>
    <xf numFmtId="0" fontId="2516" fillId="0" borderId="2515" xfId="0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164" fontId="2518" fillId="0" borderId="2517" xfId="0" applyNumberFormat="1" applyFont="1" applyBorder="1" applyAlignment="1">
      <alignment horizontal="right"/>
    </xf>
    <xf numFmtId="164" fontId="2519" fillId="0" borderId="2518" xfId="0" applyNumberFormat="1" applyFont="1" applyBorder="1" applyAlignment="1">
      <alignment horizontal="right"/>
    </xf>
    <xf numFmtId="164" fontId="2520" fillId="0" borderId="2519" xfId="0" applyNumberFormat="1" applyFont="1" applyBorder="1" applyAlignment="1">
      <alignment horizontal="right"/>
    </xf>
    <xf numFmtId="0" fontId="2521" fillId="0" borderId="2520" xfId="0" applyFont="1" applyBorder="1" applyAlignment="1">
      <alignment horizontal="right"/>
    </xf>
    <xf numFmtId="164" fontId="2522" fillId="0" borderId="2521" xfId="0" applyNumberFormat="1" applyFont="1" applyBorder="1" applyAlignment="1">
      <alignment horizontal="right"/>
    </xf>
    <xf numFmtId="164" fontId="2523" fillId="0" borderId="2522" xfId="0" applyNumberFormat="1" applyFont="1" applyBorder="1" applyAlignment="1">
      <alignment horizontal="right"/>
    </xf>
    <xf numFmtId="164" fontId="2524" fillId="0" borderId="2523" xfId="0" applyNumberFormat="1" applyFont="1" applyBorder="1" applyAlignment="1">
      <alignment horizontal="right"/>
    </xf>
    <xf numFmtId="164" fontId="2525" fillId="0" borderId="2524" xfId="0" applyNumberFormat="1" applyFont="1" applyBorder="1" applyAlignment="1">
      <alignment horizontal="right"/>
    </xf>
    <xf numFmtId="0" fontId="2526" fillId="0" borderId="2525" xfId="0" applyFont="1" applyBorder="1" applyAlignment="1">
      <alignment horizontal="right"/>
    </xf>
    <xf numFmtId="164" fontId="2527" fillId="0" borderId="2526" xfId="0" applyNumberFormat="1" applyFont="1" applyBorder="1" applyAlignment="1">
      <alignment horizontal="right"/>
    </xf>
    <xf numFmtId="164" fontId="2528" fillId="0" borderId="2527" xfId="0" applyNumberFormat="1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164" fontId="2530" fillId="0" borderId="2529" xfId="0" applyNumberFormat="1" applyFont="1" applyBorder="1" applyAlignment="1">
      <alignment horizontal="right"/>
    </xf>
    <xf numFmtId="0" fontId="2531" fillId="0" borderId="2530" xfId="0" applyFont="1" applyBorder="1" applyAlignment="1">
      <alignment horizontal="right"/>
    </xf>
    <xf numFmtId="164" fontId="2532" fillId="0" borderId="2531" xfId="0" applyNumberFormat="1" applyFont="1" applyBorder="1" applyAlignment="1">
      <alignment horizontal="right"/>
    </xf>
    <xf numFmtId="164" fontId="2533" fillId="0" borderId="2532" xfId="0" applyNumberFormat="1" applyFont="1" applyBorder="1" applyAlignment="1">
      <alignment horizontal="right"/>
    </xf>
    <xf numFmtId="164" fontId="2534" fillId="0" borderId="2533" xfId="0" applyNumberFormat="1" applyFont="1" applyBorder="1" applyAlignment="1">
      <alignment horizontal="right"/>
    </xf>
    <xf numFmtId="164" fontId="2535" fillId="0" borderId="2534" xfId="0" applyNumberFormat="1" applyFont="1" applyBorder="1" applyAlignment="1">
      <alignment horizontal="right"/>
    </xf>
    <xf numFmtId="0" fontId="2536" fillId="0" borderId="2535" xfId="0" applyFont="1" applyBorder="1"/>
    <xf numFmtId="0" fontId="2537" fillId="0" borderId="2536" xfId="0" applyFont="1" applyBorder="1" applyAlignment="1">
      <alignment horizontal="right"/>
    </xf>
    <xf numFmtId="0" fontId="2538" fillId="0" borderId="2537" xfId="0" applyFont="1" applyBorder="1" applyAlignment="1">
      <alignment horizontal="right"/>
    </xf>
    <xf numFmtId="164" fontId="2539" fillId="0" borderId="2538" xfId="0" applyNumberFormat="1" applyFont="1" applyBorder="1" applyAlignment="1">
      <alignment horizontal="right"/>
    </xf>
    <xf numFmtId="164" fontId="2540" fillId="0" borderId="2539" xfId="0" applyNumberFormat="1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164" fontId="2542" fillId="0" borderId="2541" xfId="0" applyNumberFormat="1" applyFont="1" applyBorder="1" applyAlignment="1">
      <alignment horizontal="right"/>
    </xf>
    <xf numFmtId="0" fontId="2543" fillId="0" borderId="2542" xfId="0" applyFont="1" applyBorder="1" applyAlignment="1">
      <alignment horizontal="right"/>
    </xf>
    <xf numFmtId="164" fontId="2544" fillId="0" borderId="2543" xfId="0" applyNumberFormat="1" applyFont="1" applyBorder="1" applyAlignment="1">
      <alignment horizontal="right"/>
    </xf>
    <xf numFmtId="164" fontId="2545" fillId="0" borderId="2544" xfId="0" applyNumberFormat="1" applyFont="1" applyBorder="1" applyAlignment="1">
      <alignment horizontal="right"/>
    </xf>
    <xf numFmtId="164" fontId="2546" fillId="0" borderId="2545" xfId="0" applyNumberFormat="1" applyFont="1" applyBorder="1" applyAlignment="1">
      <alignment horizontal="right"/>
    </xf>
    <xf numFmtId="164" fontId="2547" fillId="0" borderId="2546" xfId="0" applyNumberFormat="1" applyFont="1" applyBorder="1" applyAlignment="1">
      <alignment horizontal="right"/>
    </xf>
    <xf numFmtId="0" fontId="2548" fillId="0" borderId="2547" xfId="0" applyFont="1" applyBorder="1" applyAlignment="1">
      <alignment horizontal="right"/>
    </xf>
    <xf numFmtId="164" fontId="2549" fillId="0" borderId="2548" xfId="0" applyNumberFormat="1" applyFont="1" applyBorder="1" applyAlignment="1">
      <alignment horizontal="right"/>
    </xf>
    <xf numFmtId="164" fontId="2550" fillId="0" borderId="2549" xfId="0" applyNumberFormat="1" applyFont="1" applyBorder="1" applyAlignment="1">
      <alignment horizontal="right"/>
    </xf>
    <xf numFmtId="164" fontId="2551" fillId="0" borderId="2550" xfId="0" applyNumberFormat="1" applyFont="1" applyBorder="1" applyAlignment="1">
      <alignment horizontal="right"/>
    </xf>
    <xf numFmtId="164" fontId="2552" fillId="0" borderId="2551" xfId="0" applyNumberFormat="1" applyFont="1" applyBorder="1" applyAlignment="1">
      <alignment horizontal="right"/>
    </xf>
    <xf numFmtId="0" fontId="2553" fillId="0" borderId="2552" xfId="0" applyFont="1" applyBorder="1" applyAlignment="1">
      <alignment horizontal="right"/>
    </xf>
    <xf numFmtId="164" fontId="2554" fillId="0" borderId="2553" xfId="0" applyNumberFormat="1" applyFont="1" applyBorder="1" applyAlignment="1">
      <alignment horizontal="right"/>
    </xf>
    <xf numFmtId="164" fontId="2555" fillId="0" borderId="2554" xfId="0" applyNumberFormat="1" applyFont="1" applyBorder="1" applyAlignment="1">
      <alignment horizontal="right"/>
    </xf>
    <xf numFmtId="164" fontId="2556" fillId="0" borderId="2555" xfId="0" applyNumberFormat="1" applyFont="1" applyBorder="1" applyAlignment="1">
      <alignment horizontal="right"/>
    </xf>
    <xf numFmtId="164" fontId="2557" fillId="0" borderId="2556" xfId="0" applyNumberFormat="1" applyFont="1" applyBorder="1" applyAlignment="1">
      <alignment horizontal="right"/>
    </xf>
    <xf numFmtId="0" fontId="2558" fillId="0" borderId="2557" xfId="0" applyFont="1" applyBorder="1"/>
    <xf numFmtId="0" fontId="2559" fillId="0" borderId="2558" xfId="0" applyFont="1" applyBorder="1" applyAlignment="1">
      <alignment horizontal="right"/>
    </xf>
    <xf numFmtId="0" fontId="2560" fillId="0" borderId="2559" xfId="0" applyFont="1" applyBorder="1" applyAlignment="1">
      <alignment horizontal="right"/>
    </xf>
    <xf numFmtId="164" fontId="2561" fillId="0" borderId="2560" xfId="0" applyNumberFormat="1" applyFont="1" applyBorder="1" applyAlignment="1">
      <alignment horizontal="right"/>
    </xf>
    <xf numFmtId="164" fontId="2562" fillId="0" borderId="2561" xfId="0" applyNumberFormat="1" applyFont="1" applyBorder="1" applyAlignment="1">
      <alignment horizontal="right"/>
    </xf>
    <xf numFmtId="164" fontId="2563" fillId="0" borderId="2562" xfId="0" applyNumberFormat="1" applyFont="1" applyBorder="1" applyAlignment="1">
      <alignment horizontal="right"/>
    </xf>
    <xf numFmtId="164" fontId="2564" fillId="0" borderId="2563" xfId="0" applyNumberFormat="1" applyFont="1" applyBorder="1" applyAlignment="1">
      <alignment horizontal="right"/>
    </xf>
    <xf numFmtId="0" fontId="2565" fillId="0" borderId="2564" xfId="0" applyFont="1" applyBorder="1"/>
    <xf numFmtId="0" fontId="2570" fillId="0" borderId="2569" xfId="0" applyFont="1" applyBorder="1"/>
    <xf numFmtId="0" fontId="2571" fillId="0" borderId="2570" xfId="0" applyFont="1" applyBorder="1" applyAlignment="1">
      <alignment horizontal="right"/>
    </xf>
    <xf numFmtId="0" fontId="2572" fillId="0" borderId="2571" xfId="0" applyFont="1" applyBorder="1" applyAlignment="1">
      <alignment horizontal="right"/>
    </xf>
    <xf numFmtId="0" fontId="2573" fillId="0" borderId="2572" xfId="0" applyFont="1" applyBorder="1" applyAlignment="1">
      <alignment horizontal="right"/>
    </xf>
    <xf numFmtId="0" fontId="2574" fillId="0" borderId="2573" xfId="0" applyFont="1" applyBorder="1" applyAlignment="1">
      <alignment horizontal="right"/>
    </xf>
    <xf numFmtId="0" fontId="2575" fillId="0" borderId="2574" xfId="0" applyFont="1" applyBorder="1" applyAlignment="1">
      <alignment horizontal="right"/>
    </xf>
    <xf numFmtId="0" fontId="2576" fillId="0" borderId="2575" xfId="0" applyFont="1" applyBorder="1"/>
    <xf numFmtId="0" fontId="2577" fillId="0" borderId="2576" xfId="0" applyFont="1" applyBorder="1"/>
    <xf numFmtId="0" fontId="2578" fillId="0" borderId="2577" xfId="0" applyFont="1" applyBorder="1"/>
    <xf numFmtId="0" fontId="2579" fillId="0" borderId="2578" xfId="0" applyFont="1" applyBorder="1"/>
    <xf numFmtId="0" fontId="2580" fillId="0" borderId="2579" xfId="0" applyFont="1" applyBorder="1" applyAlignment="1">
      <alignment horizontal="right"/>
    </xf>
    <xf numFmtId="164" fontId="2581" fillId="0" borderId="2580" xfId="0" applyNumberFormat="1" applyFont="1" applyBorder="1" applyAlignment="1">
      <alignment horizontal="right"/>
    </xf>
    <xf numFmtId="164" fontId="2582" fillId="0" borderId="2581" xfId="0" applyNumberFormat="1" applyFont="1" applyBorder="1" applyAlignment="1">
      <alignment horizontal="right"/>
    </xf>
    <xf numFmtId="164" fontId="2583" fillId="0" borderId="2582" xfId="0" applyNumberFormat="1" applyFont="1" applyBorder="1" applyAlignment="1">
      <alignment horizontal="right"/>
    </xf>
    <xf numFmtId="164" fontId="2584" fillId="0" borderId="2583" xfId="0" applyNumberFormat="1" applyFont="1" applyBorder="1" applyAlignment="1">
      <alignment horizontal="right"/>
    </xf>
    <xf numFmtId="0" fontId="2585" fillId="0" borderId="2584" xfId="0" applyFont="1" applyBorder="1" applyAlignment="1">
      <alignment horizontal="right"/>
    </xf>
    <xf numFmtId="164" fontId="2586" fillId="0" borderId="2585" xfId="0" applyNumberFormat="1" applyFont="1" applyBorder="1" applyAlignment="1">
      <alignment horizontal="right"/>
    </xf>
    <xf numFmtId="164" fontId="2587" fillId="0" borderId="2586" xfId="0" applyNumberFormat="1" applyFont="1" applyBorder="1" applyAlignment="1">
      <alignment horizontal="right"/>
    </xf>
    <xf numFmtId="164" fontId="2588" fillId="0" borderId="2587" xfId="0" applyNumberFormat="1" applyFont="1" applyBorder="1" applyAlignment="1">
      <alignment horizontal="right"/>
    </xf>
    <xf numFmtId="164" fontId="2589" fillId="0" borderId="2588" xfId="0" applyNumberFormat="1" applyFont="1" applyBorder="1" applyAlignment="1">
      <alignment horizontal="right"/>
    </xf>
    <xf numFmtId="0" fontId="2590" fillId="0" borderId="2589" xfId="0" applyFont="1" applyBorder="1" applyAlignment="1">
      <alignment horizontal="right"/>
    </xf>
    <xf numFmtId="164" fontId="2591" fillId="0" borderId="2590" xfId="0" applyNumberFormat="1" applyFont="1" applyBorder="1" applyAlignment="1">
      <alignment horizontal="right"/>
    </xf>
    <xf numFmtId="164" fontId="2592" fillId="0" borderId="2591" xfId="0" applyNumberFormat="1" applyFont="1" applyBorder="1" applyAlignment="1">
      <alignment horizontal="right"/>
    </xf>
    <xf numFmtId="164" fontId="2593" fillId="0" borderId="2592" xfId="0" applyNumberFormat="1" applyFont="1" applyBorder="1" applyAlignment="1">
      <alignment horizontal="right"/>
    </xf>
    <xf numFmtId="164" fontId="2594" fillId="0" borderId="2593" xfId="0" applyNumberFormat="1" applyFont="1" applyBorder="1" applyAlignment="1">
      <alignment horizontal="right"/>
    </xf>
    <xf numFmtId="0" fontId="2595" fillId="0" borderId="2594" xfId="0" applyFont="1" applyBorder="1" applyAlignment="1">
      <alignment horizontal="right"/>
    </xf>
    <xf numFmtId="164" fontId="2596" fillId="0" borderId="2595" xfId="0" applyNumberFormat="1" applyFont="1" applyBorder="1" applyAlignment="1">
      <alignment horizontal="right"/>
    </xf>
    <xf numFmtId="164" fontId="2597" fillId="0" borderId="2596" xfId="0" applyNumberFormat="1" applyFont="1" applyBorder="1" applyAlignment="1">
      <alignment horizontal="right"/>
    </xf>
    <xf numFmtId="164" fontId="2598" fillId="0" borderId="2597" xfId="0" applyNumberFormat="1" applyFont="1" applyBorder="1" applyAlignment="1">
      <alignment horizontal="right"/>
    </xf>
    <xf numFmtId="164" fontId="2599" fillId="0" borderId="2598" xfId="0" applyNumberFormat="1" applyFont="1" applyBorder="1" applyAlignment="1">
      <alignment horizontal="right"/>
    </xf>
    <xf numFmtId="0" fontId="2600" fillId="0" borderId="2599" xfId="0" applyFont="1" applyBorder="1" applyAlignment="1">
      <alignment horizontal="right"/>
    </xf>
    <xf numFmtId="164" fontId="2601" fillId="0" borderId="2600" xfId="0" applyNumberFormat="1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164" fontId="2603" fillId="0" borderId="2602" xfId="0" applyNumberFormat="1" applyFont="1" applyBorder="1" applyAlignment="1">
      <alignment horizontal="right"/>
    </xf>
    <xf numFmtId="164" fontId="2604" fillId="0" borderId="2603" xfId="0" applyNumberFormat="1" applyFont="1" applyBorder="1" applyAlignment="1">
      <alignment horizontal="right"/>
    </xf>
    <xf numFmtId="0" fontId="2605" fillId="0" borderId="2604" xfId="0" applyFont="1" applyBorder="1" applyAlignment="1">
      <alignment horizontal="right"/>
    </xf>
    <xf numFmtId="164" fontId="2606" fillId="0" borderId="2605" xfId="0" applyNumberFormat="1" applyFont="1" applyBorder="1" applyAlignment="1">
      <alignment horizontal="right"/>
    </xf>
    <xf numFmtId="164" fontId="2607" fillId="0" borderId="2606" xfId="0" applyNumberFormat="1" applyFont="1" applyBorder="1" applyAlignment="1">
      <alignment horizontal="right"/>
    </xf>
    <xf numFmtId="164" fontId="2608" fillId="0" borderId="2607" xfId="0" applyNumberFormat="1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0" fontId="2610" fillId="0" borderId="2609" xfId="0" applyFont="1" applyBorder="1" applyAlignment="1">
      <alignment horizontal="right"/>
    </xf>
    <xf numFmtId="164" fontId="2611" fillId="0" borderId="2610" xfId="0" applyNumberFormat="1" applyFont="1" applyBorder="1" applyAlignment="1">
      <alignment horizontal="right"/>
    </xf>
    <xf numFmtId="164" fontId="2612" fillId="0" borderId="2611" xfId="0" applyNumberFormat="1" applyFont="1" applyBorder="1" applyAlignment="1">
      <alignment horizontal="right"/>
    </xf>
    <xf numFmtId="164" fontId="2613" fillId="0" borderId="2612" xfId="0" applyNumberFormat="1" applyFont="1" applyBorder="1" applyAlignment="1">
      <alignment horizontal="right"/>
    </xf>
    <xf numFmtId="164" fontId="2614" fillId="0" borderId="2613" xfId="0" applyNumberFormat="1" applyFont="1" applyBorder="1" applyAlignment="1">
      <alignment horizontal="right"/>
    </xf>
    <xf numFmtId="0" fontId="2615" fillId="0" borderId="2614" xfId="0" applyFont="1" applyBorder="1"/>
    <xf numFmtId="0" fontId="2616" fillId="0" borderId="2615" xfId="0" applyFont="1" applyBorder="1" applyAlignment="1">
      <alignment horizontal="right"/>
    </xf>
    <xf numFmtId="0" fontId="2617" fillId="0" borderId="2616" xfId="0" applyFont="1" applyBorder="1" applyAlignment="1">
      <alignment horizontal="right"/>
    </xf>
    <xf numFmtId="164" fontId="2618" fillId="0" borderId="2617" xfId="0" applyNumberFormat="1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164" fontId="2620" fillId="0" borderId="2619" xfId="0" applyNumberFormat="1" applyFont="1" applyBorder="1" applyAlignment="1">
      <alignment horizontal="right"/>
    </xf>
    <xf numFmtId="164" fontId="2621" fillId="0" borderId="2620" xfId="0" applyNumberFormat="1" applyFont="1" applyBorder="1" applyAlignment="1">
      <alignment horizontal="right"/>
    </xf>
    <xf numFmtId="0" fontId="2622" fillId="0" borderId="2621" xfId="0" applyFont="1" applyBorder="1" applyAlignment="1">
      <alignment horizontal="right"/>
    </xf>
    <xf numFmtId="164" fontId="2623" fillId="0" borderId="2622" xfId="0" applyNumberFormat="1" applyFont="1" applyBorder="1" applyAlignment="1">
      <alignment horizontal="right"/>
    </xf>
    <xf numFmtId="164" fontId="2624" fillId="0" borderId="2623" xfId="0" applyNumberFormat="1" applyFont="1" applyBorder="1" applyAlignment="1">
      <alignment horizontal="right"/>
    </xf>
    <xf numFmtId="164" fontId="2625" fillId="0" borderId="2624" xfId="0" applyNumberFormat="1" applyFont="1" applyBorder="1" applyAlignment="1">
      <alignment horizontal="right"/>
    </xf>
    <xf numFmtId="164" fontId="2626" fillId="0" borderId="2625" xfId="0" applyNumberFormat="1" applyFont="1" applyBorder="1" applyAlignment="1">
      <alignment horizontal="right"/>
    </xf>
    <xf numFmtId="0" fontId="2627" fillId="0" borderId="2626" xfId="0" applyFont="1" applyBorder="1" applyAlignment="1">
      <alignment horizontal="right"/>
    </xf>
    <xf numFmtId="164" fontId="2628" fillId="0" borderId="2627" xfId="0" applyNumberFormat="1" applyFont="1" applyBorder="1" applyAlignment="1">
      <alignment horizontal="right"/>
    </xf>
    <xf numFmtId="164" fontId="2629" fillId="0" borderId="2628" xfId="0" applyNumberFormat="1" applyFont="1" applyBorder="1" applyAlignment="1">
      <alignment horizontal="right"/>
    </xf>
    <xf numFmtId="164" fontId="2630" fillId="0" borderId="2629" xfId="0" applyNumberFormat="1" applyFont="1" applyBorder="1" applyAlignment="1">
      <alignment horizontal="right"/>
    </xf>
    <xf numFmtId="164" fontId="2631" fillId="0" borderId="2630" xfId="0" applyNumberFormat="1" applyFont="1" applyBorder="1" applyAlignment="1">
      <alignment horizontal="right"/>
    </xf>
    <xf numFmtId="0" fontId="2632" fillId="0" borderId="2631" xfId="0" applyFont="1" applyBorder="1" applyAlignment="1">
      <alignment horizontal="right"/>
    </xf>
    <xf numFmtId="164" fontId="2633" fillId="0" borderId="2632" xfId="0" applyNumberFormat="1" applyFont="1" applyBorder="1" applyAlignment="1">
      <alignment horizontal="right"/>
    </xf>
    <xf numFmtId="164" fontId="2634" fillId="0" borderId="2633" xfId="0" applyNumberFormat="1" applyFont="1" applyBorder="1" applyAlignment="1">
      <alignment horizontal="right"/>
    </xf>
    <xf numFmtId="164" fontId="2635" fillId="0" borderId="2634" xfId="0" applyNumberFormat="1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0" fontId="2637" fillId="0" borderId="2636" xfId="0" applyFont="1" applyBorder="1" applyAlignment="1">
      <alignment horizontal="right"/>
    </xf>
    <xf numFmtId="164" fontId="2638" fillId="0" borderId="2637" xfId="0" applyNumberFormat="1" applyFont="1" applyBorder="1" applyAlignment="1">
      <alignment horizontal="right"/>
    </xf>
    <xf numFmtId="164" fontId="2639" fillId="0" borderId="2638" xfId="0" applyNumberFormat="1" applyFont="1" applyBorder="1" applyAlignment="1">
      <alignment horizontal="right"/>
    </xf>
    <xf numFmtId="164" fontId="2640" fillId="0" borderId="2639" xfId="0" applyNumberFormat="1" applyFont="1" applyBorder="1" applyAlignment="1">
      <alignment horizontal="right"/>
    </xf>
    <xf numFmtId="164" fontId="2641" fillId="0" borderId="2640" xfId="0" applyNumberFormat="1" applyFont="1" applyBorder="1" applyAlignment="1">
      <alignment horizontal="right"/>
    </xf>
    <xf numFmtId="0" fontId="2642" fillId="0" borderId="2641" xfId="0" applyFont="1" applyBorder="1" applyAlignment="1">
      <alignment horizontal="right"/>
    </xf>
    <xf numFmtId="164" fontId="2643" fillId="0" borderId="2642" xfId="0" applyNumberFormat="1" applyFont="1" applyBorder="1" applyAlignment="1">
      <alignment horizontal="right"/>
    </xf>
    <xf numFmtId="164" fontId="2644" fillId="0" borderId="2643" xfId="0" applyNumberFormat="1" applyFont="1" applyBorder="1" applyAlignment="1">
      <alignment horizontal="right"/>
    </xf>
    <xf numFmtId="164" fontId="2645" fillId="0" borderId="2644" xfId="0" applyNumberFormat="1" applyFont="1" applyBorder="1" applyAlignment="1">
      <alignment horizontal="right"/>
    </xf>
    <xf numFmtId="164" fontId="2646" fillId="0" borderId="2645" xfId="0" applyNumberFormat="1" applyFont="1" applyBorder="1" applyAlignment="1">
      <alignment horizontal="right"/>
    </xf>
    <xf numFmtId="0" fontId="2647" fillId="0" borderId="2646" xfId="0" applyFont="1" applyBorder="1" applyAlignment="1">
      <alignment horizontal="right"/>
    </xf>
    <xf numFmtId="164" fontId="2648" fillId="0" borderId="2647" xfId="0" applyNumberFormat="1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164" fontId="2650" fillId="0" borderId="2649" xfId="0" applyNumberFormat="1" applyFont="1" applyBorder="1" applyAlignment="1">
      <alignment horizontal="right"/>
    </xf>
    <xf numFmtId="164" fontId="2651" fillId="0" borderId="2650" xfId="0" applyNumberFormat="1" applyFont="1" applyBorder="1" applyAlignment="1">
      <alignment horizontal="right"/>
    </xf>
    <xf numFmtId="0" fontId="2652" fillId="0" borderId="2651" xfId="0" applyFont="1" applyBorder="1"/>
    <xf numFmtId="0" fontId="2653" fillId="0" borderId="2652" xfId="0" applyFont="1" applyBorder="1" applyAlignment="1">
      <alignment horizontal="right"/>
    </xf>
    <xf numFmtId="0" fontId="2654" fillId="0" borderId="2653" xfId="0" applyFont="1" applyBorder="1" applyAlignment="1">
      <alignment horizontal="right"/>
    </xf>
    <xf numFmtId="164" fontId="2655" fillId="0" borderId="2654" xfId="0" applyNumberFormat="1" applyFont="1" applyBorder="1" applyAlignment="1">
      <alignment horizontal="right"/>
    </xf>
    <xf numFmtId="164" fontId="2656" fillId="0" borderId="2655" xfId="0" applyNumberFormat="1" applyFont="1" applyBorder="1" applyAlignment="1">
      <alignment horizontal="right"/>
    </xf>
    <xf numFmtId="164" fontId="2657" fillId="0" borderId="2656" xfId="0" applyNumberFormat="1" applyFont="1" applyBorder="1" applyAlignment="1">
      <alignment horizontal="right"/>
    </xf>
    <xf numFmtId="164" fontId="2658" fillId="0" borderId="2657" xfId="0" applyNumberFormat="1" applyFont="1" applyBorder="1" applyAlignment="1">
      <alignment horizontal="right"/>
    </xf>
    <xf numFmtId="0" fontId="2659" fillId="0" borderId="2658" xfId="0" applyFont="1" applyBorder="1" applyAlignment="1">
      <alignment horizontal="right"/>
    </xf>
    <xf numFmtId="164" fontId="2660" fillId="0" borderId="2659" xfId="0" applyNumberFormat="1" applyFont="1" applyBorder="1" applyAlignment="1">
      <alignment horizontal="right"/>
    </xf>
    <xf numFmtId="164" fontId="2661" fillId="0" borderId="2660" xfId="0" applyNumberFormat="1" applyFont="1" applyBorder="1" applyAlignment="1">
      <alignment horizontal="right"/>
    </xf>
    <xf numFmtId="164" fontId="2662" fillId="0" borderId="2661" xfId="0" applyNumberFormat="1" applyFont="1" applyBorder="1" applyAlignment="1">
      <alignment horizontal="right"/>
    </xf>
    <xf numFmtId="164" fontId="2663" fillId="0" borderId="2662" xfId="0" applyNumberFormat="1" applyFont="1" applyBorder="1" applyAlignment="1">
      <alignment horizontal="right"/>
    </xf>
    <xf numFmtId="0" fontId="2664" fillId="0" borderId="2663" xfId="0" applyFont="1" applyBorder="1" applyAlignment="1">
      <alignment horizontal="right"/>
    </xf>
    <xf numFmtId="164" fontId="2665" fillId="0" borderId="2664" xfId="0" applyNumberFormat="1" applyFont="1" applyBorder="1" applyAlignment="1">
      <alignment horizontal="right"/>
    </xf>
    <xf numFmtId="164" fontId="2666" fillId="0" borderId="2665" xfId="0" applyNumberFormat="1" applyFont="1" applyBorder="1" applyAlignment="1">
      <alignment horizontal="right"/>
    </xf>
    <xf numFmtId="164" fontId="2667" fillId="0" borderId="2666" xfId="0" applyNumberFormat="1" applyFont="1" applyBorder="1" applyAlignment="1">
      <alignment horizontal="right"/>
    </xf>
    <xf numFmtId="164" fontId="2668" fillId="0" borderId="2667" xfId="0" applyNumberFormat="1" applyFont="1" applyBorder="1" applyAlignment="1">
      <alignment horizontal="right"/>
    </xf>
    <xf numFmtId="0" fontId="2669" fillId="0" borderId="2668" xfId="0" applyFont="1" applyBorder="1" applyAlignment="1">
      <alignment horizontal="right"/>
    </xf>
    <xf numFmtId="164" fontId="2670" fillId="0" borderId="2669" xfId="0" applyNumberFormat="1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164" fontId="2672" fillId="0" borderId="2671" xfId="0" applyNumberFormat="1" applyFont="1" applyBorder="1" applyAlignment="1">
      <alignment horizontal="right"/>
    </xf>
    <xf numFmtId="164" fontId="2673" fillId="0" borderId="2672" xfId="0" applyNumberFormat="1" applyFont="1" applyBorder="1" applyAlignment="1">
      <alignment horizontal="right"/>
    </xf>
    <xf numFmtId="0" fontId="2674" fillId="0" borderId="2673" xfId="0" applyFont="1" applyBorder="1" applyAlignment="1">
      <alignment horizontal="right"/>
    </xf>
    <xf numFmtId="164" fontId="2675" fillId="0" borderId="2674" xfId="0" applyNumberFormat="1" applyFont="1" applyBorder="1" applyAlignment="1">
      <alignment horizontal="right"/>
    </xf>
    <xf numFmtId="164" fontId="2676" fillId="0" borderId="2675" xfId="0" applyNumberFormat="1" applyFont="1" applyBorder="1" applyAlignment="1">
      <alignment horizontal="right"/>
    </xf>
    <xf numFmtId="164" fontId="2677" fillId="0" borderId="2676" xfId="0" applyNumberFormat="1" applyFont="1" applyBorder="1" applyAlignment="1">
      <alignment horizontal="right"/>
    </xf>
    <xf numFmtId="164" fontId="2678" fillId="0" borderId="2677" xfId="0" applyNumberFormat="1" applyFont="1" applyBorder="1" applyAlignment="1">
      <alignment horizontal="right"/>
    </xf>
    <xf numFmtId="0" fontId="2679" fillId="0" borderId="2678" xfId="0" applyFont="1" applyBorder="1" applyAlignment="1">
      <alignment horizontal="right"/>
    </xf>
    <xf numFmtId="164" fontId="2680" fillId="0" borderId="2679" xfId="0" applyNumberFormat="1" applyFont="1" applyBorder="1" applyAlignment="1">
      <alignment horizontal="right"/>
    </xf>
    <xf numFmtId="164" fontId="2681" fillId="0" borderId="2680" xfId="0" applyNumberFormat="1" applyFont="1" applyBorder="1" applyAlignment="1">
      <alignment horizontal="right"/>
    </xf>
    <xf numFmtId="164" fontId="2682" fillId="0" borderId="2681" xfId="0" applyNumberFormat="1" applyFont="1" applyBorder="1" applyAlignment="1">
      <alignment horizontal="right"/>
    </xf>
    <xf numFmtId="164" fontId="2683" fillId="0" borderId="2682" xfId="0" applyNumberFormat="1" applyFont="1" applyBorder="1" applyAlignment="1">
      <alignment horizontal="right"/>
    </xf>
    <xf numFmtId="0" fontId="2684" fillId="0" borderId="2683" xfId="0" applyFont="1" applyBorder="1" applyAlignment="1">
      <alignment horizontal="right"/>
    </xf>
    <xf numFmtId="164" fontId="2685" fillId="0" borderId="2684" xfId="0" applyNumberFormat="1" applyFont="1" applyBorder="1" applyAlignment="1">
      <alignment horizontal="right"/>
    </xf>
    <xf numFmtId="164" fontId="2686" fillId="0" borderId="2685" xfId="0" applyNumberFormat="1" applyFont="1" applyBorder="1" applyAlignment="1">
      <alignment horizontal="right"/>
    </xf>
    <xf numFmtId="164" fontId="2687" fillId="0" borderId="2686" xfId="0" applyNumberFormat="1" applyFont="1" applyBorder="1" applyAlignment="1">
      <alignment horizontal="right"/>
    </xf>
    <xf numFmtId="164" fontId="2688" fillId="0" borderId="2687" xfId="0" applyNumberFormat="1" applyFont="1" applyBorder="1" applyAlignment="1">
      <alignment horizontal="right"/>
    </xf>
    <xf numFmtId="0" fontId="2689" fillId="0" borderId="2688" xfId="0" applyFont="1" applyBorder="1"/>
    <xf numFmtId="0" fontId="2690" fillId="0" borderId="2689" xfId="0" applyFont="1" applyBorder="1" applyAlignment="1">
      <alignment horizontal="right"/>
    </xf>
    <xf numFmtId="0" fontId="2691" fillId="0" borderId="2690" xfId="0" applyFont="1" applyBorder="1" applyAlignment="1">
      <alignment horizontal="right"/>
    </xf>
    <xf numFmtId="164" fontId="2692" fillId="0" borderId="2691" xfId="0" applyNumberFormat="1" applyFont="1" applyBorder="1" applyAlignment="1">
      <alignment horizontal="right"/>
    </xf>
    <xf numFmtId="164" fontId="2693" fillId="0" borderId="2692" xfId="0" applyNumberFormat="1" applyFont="1" applyBorder="1" applyAlignment="1">
      <alignment horizontal="right"/>
    </xf>
    <xf numFmtId="164" fontId="2694" fillId="0" borderId="2693" xfId="0" applyNumberFormat="1" applyFont="1" applyBorder="1" applyAlignment="1">
      <alignment horizontal="right"/>
    </xf>
    <xf numFmtId="164" fontId="2695" fillId="0" borderId="2694" xfId="0" applyNumberFormat="1" applyFont="1" applyBorder="1" applyAlignment="1">
      <alignment horizontal="right"/>
    </xf>
    <xf numFmtId="0" fontId="2696" fillId="0" borderId="2695" xfId="0" applyFont="1" applyBorder="1" applyAlignment="1">
      <alignment horizontal="right"/>
    </xf>
    <xf numFmtId="164" fontId="2697" fillId="0" borderId="2696" xfId="0" applyNumberFormat="1" applyFont="1" applyBorder="1" applyAlignment="1">
      <alignment horizontal="right"/>
    </xf>
    <xf numFmtId="164" fontId="2698" fillId="0" borderId="2697" xfId="0" applyNumberFormat="1" applyFont="1" applyBorder="1" applyAlignment="1">
      <alignment horizontal="right"/>
    </xf>
    <xf numFmtId="164" fontId="2699" fillId="0" borderId="2698" xfId="0" applyNumberFormat="1" applyFont="1" applyBorder="1" applyAlignment="1">
      <alignment horizontal="right"/>
    </xf>
    <xf numFmtId="164" fontId="2700" fillId="0" borderId="2699" xfId="0" applyNumberFormat="1" applyFont="1" applyBorder="1" applyAlignment="1">
      <alignment horizontal="right"/>
    </xf>
    <xf numFmtId="0" fontId="2701" fillId="0" borderId="2700" xfId="0" applyFont="1" applyBorder="1" applyAlignment="1">
      <alignment horizontal="right"/>
    </xf>
    <xf numFmtId="164" fontId="2702" fillId="0" borderId="2701" xfId="0" applyNumberFormat="1" applyFont="1" applyBorder="1" applyAlignment="1">
      <alignment horizontal="right"/>
    </xf>
    <xf numFmtId="164" fontId="2703" fillId="0" borderId="2702" xfId="0" applyNumberFormat="1" applyFont="1" applyBorder="1" applyAlignment="1">
      <alignment horizontal="right"/>
    </xf>
    <xf numFmtId="164" fontId="2704" fillId="0" borderId="2703" xfId="0" applyNumberFormat="1" applyFont="1" applyBorder="1" applyAlignment="1">
      <alignment horizontal="right"/>
    </xf>
    <xf numFmtId="164" fontId="2705" fillId="0" borderId="2704" xfId="0" applyNumberFormat="1" applyFont="1" applyBorder="1" applyAlignment="1">
      <alignment horizontal="right"/>
    </xf>
    <xf numFmtId="0" fontId="2706" fillId="0" borderId="2705" xfId="0" applyFont="1" applyBorder="1" applyAlignment="1">
      <alignment horizontal="right"/>
    </xf>
    <xf numFmtId="164" fontId="2707" fillId="0" borderId="2706" xfId="0" applyNumberFormat="1" applyFont="1" applyBorder="1" applyAlignment="1">
      <alignment horizontal="right"/>
    </xf>
    <xf numFmtId="164" fontId="2708" fillId="0" borderId="2707" xfId="0" applyNumberFormat="1" applyFont="1" applyBorder="1" applyAlignment="1">
      <alignment horizontal="right"/>
    </xf>
    <xf numFmtId="164" fontId="2709" fillId="0" borderId="2708" xfId="0" applyNumberFormat="1" applyFont="1" applyBorder="1" applyAlignment="1">
      <alignment horizontal="right"/>
    </xf>
    <xf numFmtId="164" fontId="2710" fillId="0" borderId="2709" xfId="0" applyNumberFormat="1" applyFont="1" applyBorder="1" applyAlignment="1">
      <alignment horizontal="right"/>
    </xf>
    <xf numFmtId="0" fontId="2711" fillId="0" borderId="2710" xfId="0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164" fontId="2714" fillId="0" borderId="2713" xfId="0" applyNumberFormat="1" applyFont="1" applyBorder="1" applyAlignment="1">
      <alignment horizontal="right"/>
    </xf>
    <xf numFmtId="164" fontId="2715" fillId="0" borderId="2714" xfId="0" applyNumberFormat="1" applyFont="1" applyBorder="1" applyAlignment="1">
      <alignment horizontal="right"/>
    </xf>
    <xf numFmtId="0" fontId="2716" fillId="0" borderId="2715" xfId="0" applyFont="1" applyBorder="1" applyAlignment="1">
      <alignment horizontal="right"/>
    </xf>
    <xf numFmtId="164" fontId="2717" fillId="0" borderId="2716" xfId="0" applyNumberFormat="1" applyFont="1" applyBorder="1" applyAlignment="1">
      <alignment horizontal="right"/>
    </xf>
    <xf numFmtId="164" fontId="2718" fillId="0" borderId="2717" xfId="0" applyNumberFormat="1" applyFont="1" applyBorder="1" applyAlignment="1">
      <alignment horizontal="right"/>
    </xf>
    <xf numFmtId="164" fontId="2719" fillId="0" borderId="2718" xfId="0" applyNumberFormat="1" applyFont="1" applyBorder="1" applyAlignment="1">
      <alignment horizontal="right"/>
    </xf>
    <xf numFmtId="164" fontId="2720" fillId="0" borderId="2719" xfId="0" applyNumberFormat="1" applyFont="1" applyBorder="1" applyAlignment="1">
      <alignment horizontal="right"/>
    </xf>
    <xf numFmtId="0" fontId="2721" fillId="0" borderId="2720" xfId="0" applyFont="1" applyBorder="1" applyAlignment="1">
      <alignment horizontal="right"/>
    </xf>
    <xf numFmtId="164" fontId="2722" fillId="0" borderId="2721" xfId="0" applyNumberFormat="1" applyFont="1" applyBorder="1" applyAlignment="1">
      <alignment horizontal="right"/>
    </xf>
    <xf numFmtId="164" fontId="2723" fillId="0" borderId="2722" xfId="0" applyNumberFormat="1" applyFont="1" applyBorder="1" applyAlignment="1">
      <alignment horizontal="right"/>
    </xf>
    <xf numFmtId="164" fontId="2724" fillId="0" borderId="2723" xfId="0" applyNumberFormat="1" applyFont="1" applyBorder="1" applyAlignment="1">
      <alignment horizontal="right"/>
    </xf>
    <xf numFmtId="164" fontId="2725" fillId="0" borderId="2724" xfId="0" applyNumberFormat="1" applyFont="1" applyBorder="1" applyAlignment="1">
      <alignment horizontal="right"/>
    </xf>
    <xf numFmtId="0" fontId="2726" fillId="0" borderId="2725" xfId="0" applyFont="1" applyBorder="1"/>
    <xf numFmtId="0" fontId="2727" fillId="0" borderId="2726" xfId="0" applyFont="1" applyBorder="1" applyAlignment="1">
      <alignment horizontal="right"/>
    </xf>
    <xf numFmtId="0" fontId="2728" fillId="0" borderId="2727" xfId="0" applyFont="1" applyBorder="1" applyAlignment="1">
      <alignment horizontal="right"/>
    </xf>
    <xf numFmtId="164" fontId="2729" fillId="0" borderId="2728" xfId="0" applyNumberFormat="1" applyFont="1" applyBorder="1" applyAlignment="1">
      <alignment horizontal="right"/>
    </xf>
    <xf numFmtId="164" fontId="2730" fillId="0" borderId="2729" xfId="0" applyNumberFormat="1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164" fontId="2732" fillId="0" borderId="2731" xfId="0" applyNumberFormat="1" applyFont="1" applyBorder="1" applyAlignment="1">
      <alignment horizontal="right"/>
    </xf>
    <xf numFmtId="0" fontId="2733" fillId="0" borderId="2732" xfId="0" applyFont="1" applyBorder="1" applyAlignment="1">
      <alignment horizontal="right"/>
    </xf>
    <xf numFmtId="164" fontId="2734" fillId="0" borderId="2733" xfId="0" applyNumberFormat="1" applyFont="1" applyBorder="1" applyAlignment="1">
      <alignment horizontal="right"/>
    </xf>
    <xf numFmtId="164" fontId="2735" fillId="0" borderId="2734" xfId="0" applyNumberFormat="1" applyFont="1" applyBorder="1" applyAlignment="1">
      <alignment horizontal="right"/>
    </xf>
    <xf numFmtId="164" fontId="2736" fillId="0" borderId="2735" xfId="0" applyNumberFormat="1" applyFont="1" applyBorder="1" applyAlignment="1">
      <alignment horizontal="right"/>
    </xf>
    <xf numFmtId="164" fontId="2737" fillId="0" borderId="2736" xfId="0" applyNumberFormat="1" applyFont="1" applyBorder="1" applyAlignment="1">
      <alignment horizontal="right"/>
    </xf>
    <xf numFmtId="0" fontId="2738" fillId="0" borderId="2737" xfId="0" applyFont="1" applyBorder="1" applyAlignment="1">
      <alignment horizontal="right"/>
    </xf>
    <xf numFmtId="164" fontId="2739" fillId="0" borderId="2738" xfId="0" applyNumberFormat="1" applyFont="1" applyBorder="1" applyAlignment="1">
      <alignment horizontal="right"/>
    </xf>
    <xf numFmtId="164" fontId="2740" fillId="0" borderId="2739" xfId="0" applyNumberFormat="1" applyFont="1" applyBorder="1" applyAlignment="1">
      <alignment horizontal="right"/>
    </xf>
    <xf numFmtId="164" fontId="2741" fillId="0" borderId="2740" xfId="0" applyNumberFormat="1" applyFont="1" applyBorder="1" applyAlignment="1">
      <alignment horizontal="right"/>
    </xf>
    <xf numFmtId="164" fontId="2742" fillId="0" borderId="2741" xfId="0" applyNumberFormat="1" applyFont="1" applyBorder="1" applyAlignment="1">
      <alignment horizontal="right"/>
    </xf>
    <xf numFmtId="0" fontId="2743" fillId="0" borderId="2742" xfId="0" applyFont="1" applyBorder="1" applyAlignment="1">
      <alignment horizontal="right"/>
    </xf>
    <xf numFmtId="164" fontId="2744" fillId="0" borderId="2743" xfId="0" applyNumberFormat="1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164" fontId="2746" fillId="0" borderId="2745" xfId="0" applyNumberFormat="1" applyFont="1" applyBorder="1" applyAlignment="1">
      <alignment horizontal="right"/>
    </xf>
    <xf numFmtId="164" fontId="2747" fillId="0" borderId="2746" xfId="0" applyNumberFormat="1" applyFont="1" applyBorder="1" applyAlignment="1">
      <alignment horizontal="right"/>
    </xf>
    <xf numFmtId="0" fontId="2748" fillId="0" borderId="2747" xfId="0" applyFont="1" applyBorder="1" applyAlignment="1">
      <alignment horizontal="right"/>
    </xf>
    <xf numFmtId="164" fontId="2749" fillId="0" borderId="2748" xfId="0" applyNumberFormat="1" applyFont="1" applyBorder="1" applyAlignment="1">
      <alignment horizontal="right"/>
    </xf>
    <xf numFmtId="164" fontId="2750" fillId="0" borderId="2749" xfId="0" applyNumberFormat="1" applyFont="1" applyBorder="1" applyAlignment="1">
      <alignment horizontal="right"/>
    </xf>
    <xf numFmtId="164" fontId="2751" fillId="0" borderId="2750" xfId="0" applyNumberFormat="1" applyFont="1" applyBorder="1" applyAlignment="1">
      <alignment horizontal="right"/>
    </xf>
    <xf numFmtId="164" fontId="2752" fillId="0" borderId="2751" xfId="0" applyNumberFormat="1" applyFont="1" applyBorder="1" applyAlignment="1">
      <alignment horizontal="right"/>
    </xf>
    <xf numFmtId="0" fontId="2753" fillId="0" borderId="2752" xfId="0" applyFont="1" applyBorder="1" applyAlignment="1">
      <alignment horizontal="right"/>
    </xf>
    <xf numFmtId="164" fontId="2754" fillId="0" borderId="2753" xfId="0" applyNumberFormat="1" applyFont="1" applyBorder="1" applyAlignment="1">
      <alignment horizontal="right"/>
    </xf>
    <xf numFmtId="164" fontId="2755" fillId="0" borderId="2754" xfId="0" applyNumberFormat="1" applyFont="1" applyBorder="1" applyAlignment="1">
      <alignment horizontal="right"/>
    </xf>
    <xf numFmtId="164" fontId="2756" fillId="0" borderId="2755" xfId="0" applyNumberFormat="1" applyFont="1" applyBorder="1" applyAlignment="1">
      <alignment horizontal="right"/>
    </xf>
    <xf numFmtId="164" fontId="2757" fillId="0" borderId="2756" xfId="0" applyNumberFormat="1" applyFont="1" applyBorder="1" applyAlignment="1">
      <alignment horizontal="right"/>
    </xf>
    <xf numFmtId="0" fontId="2758" fillId="0" borderId="2757" xfId="0" applyFont="1" applyBorder="1" applyAlignment="1">
      <alignment horizontal="right"/>
    </xf>
    <xf numFmtId="164" fontId="2759" fillId="0" borderId="2758" xfId="0" applyNumberFormat="1" applyFont="1" applyBorder="1" applyAlignment="1">
      <alignment horizontal="right"/>
    </xf>
    <xf numFmtId="164" fontId="2760" fillId="0" borderId="2759" xfId="0" applyNumberFormat="1" applyFont="1" applyBorder="1" applyAlignment="1">
      <alignment horizontal="right"/>
    </xf>
    <xf numFmtId="164" fontId="2761" fillId="0" borderId="2760" xfId="0" applyNumberFormat="1" applyFont="1" applyBorder="1" applyAlignment="1">
      <alignment horizontal="right"/>
    </xf>
    <xf numFmtId="164" fontId="2762" fillId="0" borderId="2761" xfId="0" applyNumberFormat="1" applyFont="1" applyBorder="1" applyAlignment="1">
      <alignment horizontal="right"/>
    </xf>
    <xf numFmtId="0" fontId="2763" fillId="0" borderId="2762" xfId="0" applyFont="1" applyBorder="1"/>
    <xf numFmtId="0" fontId="2764" fillId="0" borderId="2763" xfId="0" applyFont="1" applyBorder="1" applyAlignment="1">
      <alignment horizontal="right"/>
    </xf>
    <xf numFmtId="0" fontId="2765" fillId="0" borderId="2764" xfId="0" applyFont="1" applyBorder="1" applyAlignment="1">
      <alignment horizontal="right"/>
    </xf>
    <xf numFmtId="164" fontId="2766" fillId="0" borderId="2765" xfId="0" applyNumberFormat="1" applyFont="1" applyBorder="1" applyAlignment="1">
      <alignment horizontal="right"/>
    </xf>
    <xf numFmtId="164" fontId="2767" fillId="0" borderId="2766" xfId="0" applyNumberFormat="1" applyFont="1" applyBorder="1" applyAlignment="1">
      <alignment horizontal="right"/>
    </xf>
    <xf numFmtId="164" fontId="2768" fillId="0" borderId="2767" xfId="0" applyNumberFormat="1" applyFont="1" applyBorder="1" applyAlignment="1">
      <alignment horizontal="right"/>
    </xf>
    <xf numFmtId="164" fontId="2769" fillId="0" borderId="2768" xfId="0" applyNumberFormat="1" applyFont="1" applyBorder="1" applyAlignment="1">
      <alignment horizontal="right"/>
    </xf>
    <xf numFmtId="0" fontId="2770" fillId="0" borderId="2769" xfId="0" applyFont="1" applyBorder="1" applyAlignment="1">
      <alignment horizontal="right"/>
    </xf>
    <xf numFmtId="164" fontId="2771" fillId="0" borderId="2770" xfId="0" applyNumberFormat="1" applyFont="1" applyBorder="1" applyAlignment="1">
      <alignment horizontal="right"/>
    </xf>
    <xf numFmtId="164" fontId="2772" fillId="0" borderId="2771" xfId="0" applyNumberFormat="1" applyFont="1" applyBorder="1" applyAlignment="1">
      <alignment horizontal="right"/>
    </xf>
    <xf numFmtId="164" fontId="2773" fillId="0" borderId="2772" xfId="0" applyNumberFormat="1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0" fontId="2775" fillId="0" borderId="2774" xfId="0" applyFont="1" applyBorder="1" applyAlignment="1">
      <alignment horizontal="right"/>
    </xf>
    <xf numFmtId="164" fontId="2776" fillId="0" borderId="2775" xfId="0" applyNumberFormat="1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164" fontId="2778" fillId="0" borderId="2777" xfId="0" applyNumberFormat="1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0" fontId="2780" fillId="0" borderId="2779" xfId="0" applyFont="1" applyBorder="1" applyAlignment="1">
      <alignment horizontal="right"/>
    </xf>
    <xf numFmtId="164" fontId="2781" fillId="0" borderId="2780" xfId="0" applyNumberFormat="1" applyFont="1" applyBorder="1" applyAlignment="1">
      <alignment horizontal="right"/>
    </xf>
    <xf numFmtId="164" fontId="2782" fillId="0" borderId="2781" xfId="0" applyNumberFormat="1" applyFont="1" applyBorder="1" applyAlignment="1">
      <alignment horizontal="right"/>
    </xf>
    <xf numFmtId="164" fontId="2783" fillId="0" borderId="2782" xfId="0" applyNumberFormat="1" applyFont="1" applyBorder="1" applyAlignment="1">
      <alignment horizontal="right"/>
    </xf>
    <xf numFmtId="164" fontId="2784" fillId="0" borderId="2783" xfId="0" applyNumberFormat="1" applyFont="1" applyBorder="1" applyAlignment="1">
      <alignment horizontal="right"/>
    </xf>
    <xf numFmtId="0" fontId="2785" fillId="0" borderId="2784" xfId="0" applyFont="1" applyBorder="1" applyAlignment="1">
      <alignment horizontal="right"/>
    </xf>
    <xf numFmtId="164" fontId="2786" fillId="0" borderId="2785" xfId="0" applyNumberFormat="1" applyFont="1" applyBorder="1" applyAlignment="1">
      <alignment horizontal="right"/>
    </xf>
    <xf numFmtId="164" fontId="2787" fillId="0" borderId="2786" xfId="0" applyNumberFormat="1" applyFont="1" applyBorder="1" applyAlignment="1">
      <alignment horizontal="right"/>
    </xf>
    <xf numFmtId="164" fontId="2788" fillId="0" borderId="2787" xfId="0" applyNumberFormat="1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0" fontId="2790" fillId="0" borderId="2789" xfId="0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164" fontId="2793" fillId="0" borderId="2792" xfId="0" applyNumberFormat="1" applyFont="1" applyBorder="1" applyAlignment="1">
      <alignment horizontal="right"/>
    </xf>
    <xf numFmtId="164" fontId="2794" fillId="0" borderId="2793" xfId="0" applyNumberFormat="1" applyFont="1" applyBorder="1" applyAlignment="1">
      <alignment horizontal="right"/>
    </xf>
    <xf numFmtId="0" fontId="2795" fillId="0" borderId="2794" xfId="0" applyFont="1" applyBorder="1" applyAlignment="1">
      <alignment horizontal="right"/>
    </xf>
    <xf numFmtId="164" fontId="2796" fillId="0" borderId="2795" xfId="0" applyNumberFormat="1" applyFont="1" applyBorder="1" applyAlignment="1">
      <alignment horizontal="right"/>
    </xf>
    <xf numFmtId="164" fontId="2797" fillId="0" borderId="2796" xfId="0" applyNumberFormat="1" applyFont="1" applyBorder="1" applyAlignment="1">
      <alignment horizontal="right"/>
    </xf>
    <xf numFmtId="164" fontId="2798" fillId="0" borderId="2797" xfId="0" applyNumberFormat="1" applyFont="1" applyBorder="1" applyAlignment="1">
      <alignment horizontal="right"/>
    </xf>
    <xf numFmtId="164" fontId="2799" fillId="0" borderId="2798" xfId="0" applyNumberFormat="1" applyFont="1" applyBorder="1" applyAlignment="1">
      <alignment horizontal="right"/>
    </xf>
    <xf numFmtId="0" fontId="2800" fillId="0" borderId="2799" xfId="0" applyFont="1" applyBorder="1"/>
    <xf numFmtId="0" fontId="2801" fillId="0" borderId="2800" xfId="0" applyFont="1" applyBorder="1" applyAlignment="1">
      <alignment horizontal="right"/>
    </xf>
    <xf numFmtId="0" fontId="2802" fillId="0" borderId="2801" xfId="0" applyFont="1" applyBorder="1" applyAlignment="1">
      <alignment horizontal="right"/>
    </xf>
    <xf numFmtId="164" fontId="2803" fillId="0" borderId="2802" xfId="0" applyNumberFormat="1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164" fontId="2805" fillId="0" borderId="2804" xfId="0" applyNumberFormat="1" applyFont="1" applyBorder="1" applyAlignment="1">
      <alignment horizontal="right"/>
    </xf>
    <xf numFmtId="164" fontId="2806" fillId="0" borderId="2805" xfId="0" applyNumberFormat="1" applyFont="1" applyBorder="1" applyAlignment="1">
      <alignment horizontal="right"/>
    </xf>
    <xf numFmtId="0" fontId="2807" fillId="0" borderId="2806" xfId="0" applyFont="1" applyBorder="1" applyAlignment="1">
      <alignment horizontal="right"/>
    </xf>
    <xf numFmtId="164" fontId="2808" fillId="0" borderId="2807" xfId="0" applyNumberFormat="1" applyFont="1" applyBorder="1" applyAlignment="1">
      <alignment horizontal="right"/>
    </xf>
    <xf numFmtId="164" fontId="2809" fillId="0" borderId="2808" xfId="0" applyNumberFormat="1" applyFont="1" applyBorder="1" applyAlignment="1">
      <alignment horizontal="right"/>
    </xf>
    <xf numFmtId="164" fontId="2810" fillId="0" borderId="2809" xfId="0" applyNumberFormat="1" applyFont="1" applyBorder="1" applyAlignment="1">
      <alignment horizontal="right"/>
    </xf>
    <xf numFmtId="164" fontId="2811" fillId="0" borderId="2810" xfId="0" applyNumberFormat="1" applyFont="1" applyBorder="1" applyAlignment="1">
      <alignment horizontal="right"/>
    </xf>
    <xf numFmtId="0" fontId="2812" fillId="0" borderId="2811" xfId="0" applyFont="1" applyBorder="1" applyAlignment="1">
      <alignment horizontal="right"/>
    </xf>
    <xf numFmtId="164" fontId="2813" fillId="0" borderId="2812" xfId="0" applyNumberFormat="1" applyFont="1" applyBorder="1" applyAlignment="1">
      <alignment horizontal="right"/>
    </xf>
    <xf numFmtId="164" fontId="2814" fillId="0" borderId="2813" xfId="0" applyNumberFormat="1" applyFont="1" applyBorder="1" applyAlignment="1">
      <alignment horizontal="right"/>
    </xf>
    <xf numFmtId="164" fontId="2815" fillId="0" borderId="2814" xfId="0" applyNumberFormat="1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0" fontId="2817" fillId="0" borderId="2816" xfId="0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164" fontId="2819" fillId="0" borderId="2818" xfId="0" applyNumberFormat="1" applyFont="1" applyBorder="1" applyAlignment="1">
      <alignment horizontal="right"/>
    </xf>
    <xf numFmtId="164" fontId="2820" fillId="0" borderId="2819" xfId="0" applyNumberFormat="1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0" fontId="2822" fillId="0" borderId="2821" xfId="0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164" fontId="2824" fillId="0" borderId="2823" xfId="0" applyNumberFormat="1" applyFont="1" applyBorder="1" applyAlignment="1">
      <alignment horizontal="right"/>
    </xf>
    <xf numFmtId="164" fontId="2825" fillId="0" borderId="2824" xfId="0" applyNumberFormat="1" applyFont="1" applyBorder="1" applyAlignment="1">
      <alignment horizontal="right"/>
    </xf>
    <xf numFmtId="164" fontId="2826" fillId="0" borderId="2825" xfId="0" applyNumberFormat="1" applyFont="1" applyBorder="1" applyAlignment="1">
      <alignment horizontal="right"/>
    </xf>
    <xf numFmtId="0" fontId="2827" fillId="0" borderId="2826" xfId="0" applyFont="1" applyBorder="1" applyAlignment="1">
      <alignment horizontal="right"/>
    </xf>
    <xf numFmtId="164" fontId="2828" fillId="0" borderId="2827" xfId="0" applyNumberFormat="1" applyFont="1" applyBorder="1" applyAlignment="1">
      <alignment horizontal="right"/>
    </xf>
    <xf numFmtId="164" fontId="2829" fillId="0" borderId="2828" xfId="0" applyNumberFormat="1" applyFont="1" applyBorder="1" applyAlignment="1">
      <alignment horizontal="right"/>
    </xf>
    <xf numFmtId="164" fontId="2830" fillId="0" borderId="2829" xfId="0" applyNumberFormat="1" applyFont="1" applyBorder="1" applyAlignment="1">
      <alignment horizontal="right"/>
    </xf>
    <xf numFmtId="164" fontId="2831" fillId="0" borderId="2830" xfId="0" applyNumberFormat="1" applyFont="1" applyBorder="1" applyAlignment="1">
      <alignment horizontal="right"/>
    </xf>
    <xf numFmtId="0" fontId="2832" fillId="0" borderId="2831" xfId="0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164" fontId="2834" fillId="0" borderId="2833" xfId="0" applyNumberFormat="1" applyFont="1" applyBorder="1" applyAlignment="1">
      <alignment horizontal="right"/>
    </xf>
    <xf numFmtId="164" fontId="2835" fillId="0" borderId="2834" xfId="0" applyNumberFormat="1" applyFont="1" applyBorder="1" applyAlignment="1">
      <alignment horizontal="right"/>
    </xf>
    <xf numFmtId="164" fontId="2836" fillId="0" borderId="2835" xfId="0" applyNumberFormat="1" applyFont="1" applyBorder="1" applyAlignment="1">
      <alignment horizontal="right"/>
    </xf>
    <xf numFmtId="0" fontId="2837" fillId="0" borderId="2836" xfId="0" applyFont="1" applyBorder="1"/>
    <xf numFmtId="0" fontId="2838" fillId="0" borderId="2837" xfId="0" applyFont="1" applyBorder="1" applyAlignment="1">
      <alignment horizontal="right"/>
    </xf>
    <xf numFmtId="0" fontId="2839" fillId="0" borderId="2838" xfId="0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164" fontId="2841" fillId="0" borderId="2840" xfId="0" applyNumberFormat="1" applyFont="1" applyBorder="1" applyAlignment="1">
      <alignment horizontal="right"/>
    </xf>
    <xf numFmtId="164" fontId="2842" fillId="0" borderId="2841" xfId="0" applyNumberFormat="1" applyFont="1" applyBorder="1" applyAlignment="1">
      <alignment horizontal="right"/>
    </xf>
    <xf numFmtId="164" fontId="2843" fillId="0" borderId="2842" xfId="0" applyNumberFormat="1" applyFont="1" applyBorder="1" applyAlignment="1">
      <alignment horizontal="right"/>
    </xf>
    <xf numFmtId="0" fontId="2844" fillId="0" borderId="2843" xfId="0" applyFont="1" applyBorder="1" applyAlignment="1">
      <alignment horizontal="right"/>
    </xf>
    <xf numFmtId="164" fontId="2845" fillId="0" borderId="2844" xfId="0" applyNumberFormat="1" applyFont="1" applyBorder="1" applyAlignment="1">
      <alignment horizontal="right"/>
    </xf>
    <xf numFmtId="164" fontId="2846" fillId="0" borderId="2845" xfId="0" applyNumberFormat="1" applyFont="1" applyBorder="1" applyAlignment="1">
      <alignment horizontal="right"/>
    </xf>
    <xf numFmtId="164" fontId="2847" fillId="0" borderId="2846" xfId="0" applyNumberFormat="1" applyFont="1" applyBorder="1" applyAlignment="1">
      <alignment horizontal="right"/>
    </xf>
    <xf numFmtId="164" fontId="2848" fillId="0" borderId="2847" xfId="0" applyNumberFormat="1" applyFont="1" applyBorder="1" applyAlignment="1">
      <alignment horizontal="right"/>
    </xf>
    <xf numFmtId="0" fontId="2849" fillId="0" borderId="2848" xfId="0" applyFont="1" applyBorder="1" applyAlignment="1">
      <alignment horizontal="right"/>
    </xf>
    <xf numFmtId="164" fontId="2850" fillId="0" borderId="2849" xfId="0" applyNumberFormat="1" applyFont="1" applyBorder="1" applyAlignment="1">
      <alignment horizontal="right"/>
    </xf>
    <xf numFmtId="164" fontId="2851" fillId="0" borderId="2850" xfId="0" applyNumberFormat="1" applyFont="1" applyBorder="1" applyAlignment="1">
      <alignment horizontal="right"/>
    </xf>
    <xf numFmtId="164" fontId="2852" fillId="0" borderId="2851" xfId="0" applyNumberFormat="1" applyFont="1" applyBorder="1" applyAlignment="1">
      <alignment horizontal="right"/>
    </xf>
    <xf numFmtId="164" fontId="2853" fillId="0" borderId="2852" xfId="0" applyNumberFormat="1" applyFont="1" applyBorder="1" applyAlignment="1">
      <alignment horizontal="right"/>
    </xf>
    <xf numFmtId="0" fontId="2854" fillId="0" borderId="2853" xfId="0" applyFont="1" applyBorder="1" applyAlignment="1">
      <alignment horizontal="right"/>
    </xf>
    <xf numFmtId="164" fontId="2855" fillId="0" borderId="2854" xfId="0" applyNumberFormat="1" applyFont="1" applyBorder="1" applyAlignment="1">
      <alignment horizontal="right"/>
    </xf>
    <xf numFmtId="164" fontId="2856" fillId="0" borderId="2855" xfId="0" applyNumberFormat="1" applyFont="1" applyBorder="1" applyAlignment="1">
      <alignment horizontal="right"/>
    </xf>
    <xf numFmtId="164" fontId="2857" fillId="0" borderId="2856" xfId="0" applyNumberFormat="1" applyFont="1" applyBorder="1" applyAlignment="1">
      <alignment horizontal="right"/>
    </xf>
    <xf numFmtId="164" fontId="2858" fillId="0" borderId="2857" xfId="0" applyNumberFormat="1" applyFont="1" applyBorder="1" applyAlignment="1">
      <alignment horizontal="right"/>
    </xf>
    <xf numFmtId="0" fontId="2859" fillId="0" borderId="2858" xfId="0" applyFont="1" applyBorder="1" applyAlignment="1">
      <alignment horizontal="right"/>
    </xf>
    <xf numFmtId="164" fontId="2860" fillId="0" borderId="2859" xfId="0" applyNumberFormat="1" applyFont="1" applyBorder="1" applyAlignment="1">
      <alignment horizontal="right"/>
    </xf>
    <xf numFmtId="164" fontId="2861" fillId="0" borderId="2860" xfId="0" applyNumberFormat="1" applyFont="1" applyBorder="1" applyAlignment="1">
      <alignment horizontal="right"/>
    </xf>
    <xf numFmtId="164" fontId="2862" fillId="0" borderId="2861" xfId="0" applyNumberFormat="1" applyFont="1" applyBorder="1" applyAlignment="1">
      <alignment horizontal="right"/>
    </xf>
    <xf numFmtId="164" fontId="2863" fillId="0" borderId="2862" xfId="0" applyNumberFormat="1" applyFont="1" applyBorder="1" applyAlignment="1">
      <alignment horizontal="right"/>
    </xf>
    <xf numFmtId="0" fontId="2864" fillId="0" borderId="2863" xfId="0" applyFont="1" applyBorder="1" applyAlignment="1">
      <alignment horizontal="right"/>
    </xf>
    <xf numFmtId="164" fontId="2865" fillId="0" borderId="2864" xfId="0" applyNumberFormat="1" applyFont="1" applyBorder="1" applyAlignment="1">
      <alignment horizontal="right"/>
    </xf>
    <xf numFmtId="164" fontId="2866" fillId="0" borderId="2865" xfId="0" applyNumberFormat="1" applyFont="1" applyBorder="1" applyAlignment="1">
      <alignment horizontal="right"/>
    </xf>
    <xf numFmtId="164" fontId="2867" fillId="0" borderId="2866" xfId="0" applyNumberFormat="1" applyFont="1" applyBorder="1" applyAlignment="1">
      <alignment horizontal="right"/>
    </xf>
    <xf numFmtId="164" fontId="2868" fillId="0" borderId="2867" xfId="0" applyNumberFormat="1" applyFont="1" applyBorder="1" applyAlignment="1">
      <alignment horizontal="right"/>
    </xf>
    <xf numFmtId="0" fontId="2869" fillId="0" borderId="2868" xfId="0" applyFont="1" applyBorder="1" applyAlignment="1">
      <alignment horizontal="right"/>
    </xf>
    <xf numFmtId="164" fontId="2870" fillId="0" borderId="2869" xfId="0" applyNumberFormat="1" applyFont="1" applyBorder="1" applyAlignment="1">
      <alignment horizontal="right"/>
    </xf>
    <xf numFmtId="164" fontId="2871" fillId="0" borderId="2870" xfId="0" applyNumberFormat="1" applyFont="1" applyBorder="1" applyAlignment="1">
      <alignment horizontal="right"/>
    </xf>
    <xf numFmtId="164" fontId="2872" fillId="0" borderId="2871" xfId="0" applyNumberFormat="1" applyFont="1" applyBorder="1" applyAlignment="1">
      <alignment horizontal="right"/>
    </xf>
    <xf numFmtId="164" fontId="2873" fillId="0" borderId="2872" xfId="0" applyNumberFormat="1" applyFont="1" applyBorder="1" applyAlignment="1">
      <alignment horizontal="right"/>
    </xf>
    <xf numFmtId="0" fontId="2874" fillId="0" borderId="2873" xfId="0" applyFont="1" applyBorder="1"/>
    <xf numFmtId="0" fontId="2875" fillId="0" borderId="2874" xfId="0" applyFont="1" applyBorder="1" applyAlignment="1">
      <alignment horizontal="right"/>
    </xf>
    <xf numFmtId="0" fontId="2876" fillId="0" borderId="2875" xfId="0" applyFont="1" applyBorder="1" applyAlignment="1">
      <alignment horizontal="right"/>
    </xf>
    <xf numFmtId="164" fontId="2877" fillId="0" borderId="2876" xfId="0" applyNumberFormat="1" applyFont="1" applyBorder="1" applyAlignment="1">
      <alignment horizontal="right"/>
    </xf>
    <xf numFmtId="164" fontId="2878" fillId="0" borderId="2877" xfId="0" applyNumberFormat="1" applyFont="1" applyBorder="1" applyAlignment="1">
      <alignment horizontal="right"/>
    </xf>
    <xf numFmtId="164" fontId="2879" fillId="0" borderId="2878" xfId="0" applyNumberFormat="1" applyFont="1" applyBorder="1" applyAlignment="1">
      <alignment horizontal="right"/>
    </xf>
    <xf numFmtId="164" fontId="2880" fillId="0" borderId="2879" xfId="0" applyNumberFormat="1" applyFont="1" applyBorder="1" applyAlignment="1">
      <alignment horizontal="right"/>
    </xf>
    <xf numFmtId="0" fontId="2881" fillId="0" borderId="2880" xfId="0" applyFont="1" applyBorder="1" applyAlignment="1">
      <alignment horizontal="right"/>
    </xf>
    <xf numFmtId="164" fontId="2882" fillId="0" borderId="2881" xfId="0" applyNumberFormat="1" applyFont="1" applyBorder="1" applyAlignment="1">
      <alignment horizontal="right"/>
    </xf>
    <xf numFmtId="164" fontId="2883" fillId="0" borderId="2882" xfId="0" applyNumberFormat="1" applyFont="1" applyBorder="1" applyAlignment="1">
      <alignment horizontal="right"/>
    </xf>
    <xf numFmtId="164" fontId="2884" fillId="0" borderId="2883" xfId="0" applyNumberFormat="1" applyFont="1" applyBorder="1" applyAlignment="1">
      <alignment horizontal="right"/>
    </xf>
    <xf numFmtId="164" fontId="2885" fillId="0" borderId="2884" xfId="0" applyNumberFormat="1" applyFont="1" applyBorder="1" applyAlignment="1">
      <alignment horizontal="right"/>
    </xf>
    <xf numFmtId="0" fontId="2886" fillId="0" borderId="2885" xfId="0" applyFont="1" applyBorder="1" applyAlignment="1">
      <alignment horizontal="right"/>
    </xf>
    <xf numFmtId="164" fontId="2887" fillId="0" borderId="2886" xfId="0" applyNumberFormat="1" applyFont="1" applyBorder="1" applyAlignment="1">
      <alignment horizontal="right"/>
    </xf>
    <xf numFmtId="164" fontId="2888" fillId="0" borderId="2887" xfId="0" applyNumberFormat="1" applyFont="1" applyBorder="1" applyAlignment="1">
      <alignment horizontal="right"/>
    </xf>
    <xf numFmtId="164" fontId="2889" fillId="0" borderId="2888" xfId="0" applyNumberFormat="1" applyFont="1" applyBorder="1" applyAlignment="1">
      <alignment horizontal="right"/>
    </xf>
    <xf numFmtId="164" fontId="2890" fillId="0" borderId="2889" xfId="0" applyNumberFormat="1" applyFont="1" applyBorder="1" applyAlignment="1">
      <alignment horizontal="right"/>
    </xf>
    <xf numFmtId="0" fontId="2891" fillId="0" borderId="2890" xfId="0" applyFont="1" applyBorder="1" applyAlignment="1">
      <alignment horizontal="right"/>
    </xf>
    <xf numFmtId="164" fontId="2892" fillId="0" borderId="2891" xfId="0" applyNumberFormat="1" applyFont="1" applyBorder="1" applyAlignment="1">
      <alignment horizontal="right"/>
    </xf>
    <xf numFmtId="164" fontId="2893" fillId="0" borderId="2892" xfId="0" applyNumberFormat="1" applyFont="1" applyBorder="1" applyAlignment="1">
      <alignment horizontal="right"/>
    </xf>
    <xf numFmtId="164" fontId="2894" fillId="0" borderId="2893" xfId="0" applyNumberFormat="1" applyFont="1" applyBorder="1" applyAlignment="1">
      <alignment horizontal="right"/>
    </xf>
    <xf numFmtId="164" fontId="2895" fillId="0" borderId="2894" xfId="0" applyNumberFormat="1" applyFont="1" applyBorder="1" applyAlignment="1">
      <alignment horizontal="right"/>
    </xf>
    <xf numFmtId="0" fontId="2896" fillId="0" borderId="2895" xfId="0" applyFont="1" applyBorder="1" applyAlignment="1">
      <alignment horizontal="right"/>
    </xf>
    <xf numFmtId="164" fontId="2897" fillId="0" borderId="2896" xfId="0" applyNumberFormat="1" applyFont="1" applyBorder="1" applyAlignment="1">
      <alignment horizontal="right"/>
    </xf>
    <xf numFmtId="164" fontId="2898" fillId="0" borderId="2897" xfId="0" applyNumberFormat="1" applyFont="1" applyBorder="1" applyAlignment="1">
      <alignment horizontal="right"/>
    </xf>
    <xf numFmtId="164" fontId="2899" fillId="0" borderId="2898" xfId="0" applyNumberFormat="1" applyFont="1" applyBorder="1" applyAlignment="1">
      <alignment horizontal="right"/>
    </xf>
    <xf numFmtId="164" fontId="2900" fillId="0" borderId="2899" xfId="0" applyNumberFormat="1" applyFont="1" applyBorder="1" applyAlignment="1">
      <alignment horizontal="right"/>
    </xf>
    <xf numFmtId="0" fontId="2901" fillId="0" borderId="2900" xfId="0" applyFont="1" applyBorder="1" applyAlignment="1">
      <alignment horizontal="right"/>
    </xf>
    <xf numFmtId="164" fontId="2902" fillId="0" borderId="2901" xfId="0" applyNumberFormat="1" applyFont="1" applyBorder="1" applyAlignment="1">
      <alignment horizontal="right"/>
    </xf>
    <xf numFmtId="164" fontId="2903" fillId="0" borderId="2902" xfId="0" applyNumberFormat="1" applyFont="1" applyBorder="1" applyAlignment="1">
      <alignment horizontal="right"/>
    </xf>
    <xf numFmtId="164" fontId="2904" fillId="0" borderId="2903" xfId="0" applyNumberFormat="1" applyFont="1" applyBorder="1" applyAlignment="1">
      <alignment horizontal="right"/>
    </xf>
    <xf numFmtId="164" fontId="2905" fillId="0" borderId="2904" xfId="0" applyNumberFormat="1" applyFont="1" applyBorder="1" applyAlignment="1">
      <alignment horizontal="right"/>
    </xf>
    <xf numFmtId="0" fontId="2906" fillId="0" borderId="2905" xfId="0" applyFont="1" applyBorder="1" applyAlignment="1">
      <alignment horizontal="right"/>
    </xf>
    <xf numFmtId="164" fontId="2907" fillId="0" borderId="2906" xfId="0" applyNumberFormat="1" applyFont="1" applyBorder="1" applyAlignment="1">
      <alignment horizontal="right"/>
    </xf>
    <xf numFmtId="164" fontId="2908" fillId="0" borderId="2907" xfId="0" applyNumberFormat="1" applyFont="1" applyBorder="1" applyAlignment="1">
      <alignment horizontal="right"/>
    </xf>
    <xf numFmtId="164" fontId="2909" fillId="0" borderId="2908" xfId="0" applyNumberFormat="1" applyFont="1" applyBorder="1" applyAlignment="1">
      <alignment horizontal="right"/>
    </xf>
    <xf numFmtId="164" fontId="2910" fillId="0" borderId="2909" xfId="0" applyNumberFormat="1" applyFont="1" applyBorder="1" applyAlignment="1">
      <alignment horizontal="right"/>
    </xf>
    <xf numFmtId="0" fontId="2911" fillId="0" borderId="2910" xfId="0" applyFont="1" applyBorder="1"/>
    <xf numFmtId="0" fontId="2912" fillId="0" borderId="2911" xfId="0" applyFont="1" applyBorder="1" applyAlignment="1">
      <alignment horizontal="right"/>
    </xf>
    <xf numFmtId="0" fontId="2913" fillId="0" borderId="2912" xfId="0" applyFont="1" applyBorder="1" applyAlignment="1">
      <alignment horizontal="right"/>
    </xf>
    <xf numFmtId="164" fontId="2914" fillId="0" borderId="2913" xfId="0" applyNumberFormat="1" applyFont="1" applyBorder="1" applyAlignment="1">
      <alignment horizontal="right"/>
    </xf>
    <xf numFmtId="164" fontId="2915" fillId="0" borderId="2914" xfId="0" applyNumberFormat="1" applyFont="1" applyBorder="1" applyAlignment="1">
      <alignment horizontal="right"/>
    </xf>
    <xf numFmtId="164" fontId="2916" fillId="0" borderId="2915" xfId="0" applyNumberFormat="1" applyFont="1" applyBorder="1" applyAlignment="1">
      <alignment horizontal="right"/>
    </xf>
    <xf numFmtId="164" fontId="2917" fillId="0" borderId="2916" xfId="0" applyNumberFormat="1" applyFont="1" applyBorder="1" applyAlignment="1">
      <alignment horizontal="right"/>
    </xf>
    <xf numFmtId="0" fontId="2918" fillId="0" borderId="2917" xfId="0" applyFont="1" applyBorder="1" applyAlignment="1">
      <alignment horizontal="right"/>
    </xf>
    <xf numFmtId="164" fontId="2919" fillId="0" borderId="2918" xfId="0" applyNumberFormat="1" applyFont="1" applyBorder="1" applyAlignment="1">
      <alignment horizontal="right"/>
    </xf>
    <xf numFmtId="164" fontId="2920" fillId="0" borderId="2919" xfId="0" applyNumberFormat="1" applyFont="1" applyBorder="1" applyAlignment="1">
      <alignment horizontal="right"/>
    </xf>
    <xf numFmtId="164" fontId="2921" fillId="0" borderId="2920" xfId="0" applyNumberFormat="1" applyFont="1" applyBorder="1" applyAlignment="1">
      <alignment horizontal="right"/>
    </xf>
    <xf numFmtId="164" fontId="2922" fillId="0" borderId="2921" xfId="0" applyNumberFormat="1" applyFont="1" applyBorder="1" applyAlignment="1">
      <alignment horizontal="right"/>
    </xf>
    <xf numFmtId="0" fontId="2923" fillId="0" borderId="2922" xfId="0" applyFont="1" applyBorder="1" applyAlignment="1">
      <alignment horizontal="right"/>
    </xf>
    <xf numFmtId="164" fontId="2924" fillId="0" borderId="2923" xfId="0" applyNumberFormat="1" applyFont="1" applyBorder="1" applyAlignment="1">
      <alignment horizontal="right"/>
    </xf>
    <xf numFmtId="164" fontId="2925" fillId="0" borderId="2924" xfId="0" applyNumberFormat="1" applyFont="1" applyBorder="1" applyAlignment="1">
      <alignment horizontal="right"/>
    </xf>
    <xf numFmtId="164" fontId="2926" fillId="0" borderId="2925" xfId="0" applyNumberFormat="1" applyFont="1" applyBorder="1" applyAlignment="1">
      <alignment horizontal="right"/>
    </xf>
    <xf numFmtId="164" fontId="2927" fillId="0" borderId="2926" xfId="0" applyNumberFormat="1" applyFont="1" applyBorder="1" applyAlignment="1">
      <alignment horizontal="right"/>
    </xf>
    <xf numFmtId="0" fontId="2928" fillId="0" borderId="2927" xfId="0" applyFont="1" applyBorder="1" applyAlignment="1">
      <alignment horizontal="right"/>
    </xf>
    <xf numFmtId="164" fontId="2929" fillId="0" borderId="2928" xfId="0" applyNumberFormat="1" applyFont="1" applyBorder="1" applyAlignment="1">
      <alignment horizontal="right"/>
    </xf>
    <xf numFmtId="164" fontId="2930" fillId="0" borderId="2929" xfId="0" applyNumberFormat="1" applyFont="1" applyBorder="1" applyAlignment="1">
      <alignment horizontal="right"/>
    </xf>
    <xf numFmtId="164" fontId="2931" fillId="0" borderId="2930" xfId="0" applyNumberFormat="1" applyFont="1" applyBorder="1" applyAlignment="1">
      <alignment horizontal="right"/>
    </xf>
    <xf numFmtId="164" fontId="2932" fillId="0" borderId="2931" xfId="0" applyNumberFormat="1" applyFont="1" applyBorder="1" applyAlignment="1">
      <alignment horizontal="right"/>
    </xf>
    <xf numFmtId="0" fontId="2933" fillId="0" borderId="2932" xfId="0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164" fontId="2935" fillId="0" borderId="2934" xfId="0" applyNumberFormat="1" applyFont="1" applyBorder="1" applyAlignment="1">
      <alignment horizontal="right"/>
    </xf>
    <xf numFmtId="164" fontId="2936" fillId="0" borderId="2935" xfId="0" applyNumberFormat="1" applyFont="1" applyBorder="1" applyAlignment="1">
      <alignment horizontal="right"/>
    </xf>
    <xf numFmtId="164" fontId="2937" fillId="0" borderId="2936" xfId="0" applyNumberFormat="1" applyFont="1" applyBorder="1" applyAlignment="1">
      <alignment horizontal="right"/>
    </xf>
    <xf numFmtId="0" fontId="2938" fillId="0" borderId="2937" xfId="0" applyFont="1" applyBorder="1" applyAlignment="1">
      <alignment horizontal="right"/>
    </xf>
    <xf numFmtId="164" fontId="2939" fillId="0" borderId="2938" xfId="0" applyNumberFormat="1" applyFont="1" applyBorder="1" applyAlignment="1">
      <alignment horizontal="right"/>
    </xf>
    <xf numFmtId="164" fontId="2940" fillId="0" borderId="2939" xfId="0" applyNumberFormat="1" applyFont="1" applyBorder="1" applyAlignment="1">
      <alignment horizontal="right"/>
    </xf>
    <xf numFmtId="164" fontId="2941" fillId="0" borderId="2940" xfId="0" applyNumberFormat="1" applyFont="1" applyBorder="1" applyAlignment="1">
      <alignment horizontal="right"/>
    </xf>
    <xf numFmtId="164" fontId="2942" fillId="0" borderId="2941" xfId="0" applyNumberFormat="1" applyFont="1" applyBorder="1" applyAlignment="1">
      <alignment horizontal="right"/>
    </xf>
    <xf numFmtId="0" fontId="2943" fillId="0" borderId="2942" xfId="0" applyFont="1" applyBorder="1" applyAlignment="1">
      <alignment horizontal="right"/>
    </xf>
    <xf numFmtId="164" fontId="2944" fillId="0" borderId="2943" xfId="0" applyNumberFormat="1" applyFont="1" applyBorder="1" applyAlignment="1">
      <alignment horizontal="right"/>
    </xf>
    <xf numFmtId="164" fontId="2945" fillId="0" borderId="2944" xfId="0" applyNumberFormat="1" applyFont="1" applyBorder="1" applyAlignment="1">
      <alignment horizontal="right"/>
    </xf>
    <xf numFmtId="164" fontId="2946" fillId="0" borderId="2945" xfId="0" applyNumberFormat="1" applyFont="1" applyBorder="1" applyAlignment="1">
      <alignment horizontal="right"/>
    </xf>
    <xf numFmtId="164" fontId="2947" fillId="0" borderId="2946" xfId="0" applyNumberFormat="1" applyFont="1" applyBorder="1" applyAlignment="1">
      <alignment horizontal="right"/>
    </xf>
    <xf numFmtId="0" fontId="2948" fillId="0" borderId="2947" xfId="0" applyFont="1" applyBorder="1"/>
    <xf numFmtId="0" fontId="2949" fillId="0" borderId="2948" xfId="0" applyFont="1" applyBorder="1" applyAlignment="1">
      <alignment horizontal="right"/>
    </xf>
    <xf numFmtId="0" fontId="2950" fillId="0" borderId="2949" xfId="0" applyFont="1" applyBorder="1" applyAlignment="1">
      <alignment horizontal="right"/>
    </xf>
    <xf numFmtId="164" fontId="2951" fillId="0" borderId="2950" xfId="0" applyNumberFormat="1" applyFont="1" applyBorder="1" applyAlignment="1">
      <alignment horizontal="right"/>
    </xf>
    <xf numFmtId="164" fontId="2952" fillId="0" borderId="2951" xfId="0" applyNumberFormat="1" applyFont="1" applyBorder="1" applyAlignment="1">
      <alignment horizontal="right"/>
    </xf>
    <xf numFmtId="164" fontId="2953" fillId="0" borderId="2952" xfId="0" applyNumberFormat="1" applyFont="1" applyBorder="1" applyAlignment="1">
      <alignment horizontal="right"/>
    </xf>
    <xf numFmtId="164" fontId="2954" fillId="0" borderId="2953" xfId="0" applyNumberFormat="1" applyFont="1" applyBorder="1" applyAlignment="1">
      <alignment horizontal="right"/>
    </xf>
    <xf numFmtId="0" fontId="2955" fillId="0" borderId="2954" xfId="0" applyFont="1" applyBorder="1" applyAlignment="1">
      <alignment horizontal="right"/>
    </xf>
    <xf numFmtId="164" fontId="2956" fillId="0" borderId="2955" xfId="0" applyNumberFormat="1" applyFont="1" applyBorder="1" applyAlignment="1">
      <alignment horizontal="right"/>
    </xf>
    <xf numFmtId="164" fontId="2957" fillId="0" borderId="2956" xfId="0" applyNumberFormat="1" applyFont="1" applyBorder="1" applyAlignment="1">
      <alignment horizontal="right"/>
    </xf>
    <xf numFmtId="164" fontId="2958" fillId="0" borderId="2957" xfId="0" applyNumberFormat="1" applyFont="1" applyBorder="1" applyAlignment="1">
      <alignment horizontal="right"/>
    </xf>
    <xf numFmtId="164" fontId="2959" fillId="0" borderId="2958" xfId="0" applyNumberFormat="1" applyFont="1" applyBorder="1" applyAlignment="1">
      <alignment horizontal="right"/>
    </xf>
    <xf numFmtId="0" fontId="2960" fillId="0" borderId="2959" xfId="0" applyFont="1" applyBorder="1" applyAlignment="1">
      <alignment horizontal="right"/>
    </xf>
    <xf numFmtId="164" fontId="2961" fillId="0" borderId="2960" xfId="0" applyNumberFormat="1" applyFont="1" applyBorder="1" applyAlignment="1">
      <alignment horizontal="right"/>
    </xf>
    <xf numFmtId="164" fontId="2962" fillId="0" borderId="2961" xfId="0" applyNumberFormat="1" applyFont="1" applyBorder="1" applyAlignment="1">
      <alignment horizontal="right"/>
    </xf>
    <xf numFmtId="164" fontId="2963" fillId="0" borderId="2962" xfId="0" applyNumberFormat="1" applyFont="1" applyBorder="1" applyAlignment="1">
      <alignment horizontal="right"/>
    </xf>
    <xf numFmtId="164" fontId="2964" fillId="0" borderId="2963" xfId="0" applyNumberFormat="1" applyFont="1" applyBorder="1" applyAlignment="1">
      <alignment horizontal="right"/>
    </xf>
    <xf numFmtId="0" fontId="2965" fillId="0" borderId="2964" xfId="0" applyFont="1" applyBorder="1" applyAlignment="1">
      <alignment horizontal="right"/>
    </xf>
    <xf numFmtId="164" fontId="2966" fillId="0" borderId="2965" xfId="0" applyNumberFormat="1" applyFont="1" applyBorder="1" applyAlignment="1">
      <alignment horizontal="right"/>
    </xf>
    <xf numFmtId="164" fontId="2967" fillId="0" borderId="2966" xfId="0" applyNumberFormat="1" applyFont="1" applyBorder="1" applyAlignment="1">
      <alignment horizontal="right"/>
    </xf>
    <xf numFmtId="164" fontId="2968" fillId="0" borderId="2967" xfId="0" applyNumberFormat="1" applyFont="1" applyBorder="1" applyAlignment="1">
      <alignment horizontal="right"/>
    </xf>
    <xf numFmtId="164" fontId="2969" fillId="0" borderId="2968" xfId="0" applyNumberFormat="1" applyFont="1" applyBorder="1" applyAlignment="1">
      <alignment horizontal="right"/>
    </xf>
    <xf numFmtId="0" fontId="2970" fillId="0" borderId="2969" xfId="0" applyFont="1" applyBorder="1" applyAlignment="1">
      <alignment horizontal="right"/>
    </xf>
    <xf numFmtId="164" fontId="2971" fillId="0" borderId="2970" xfId="0" applyNumberFormat="1" applyFont="1" applyBorder="1" applyAlignment="1">
      <alignment horizontal="right"/>
    </xf>
    <xf numFmtId="164" fontId="2972" fillId="0" borderId="2971" xfId="0" applyNumberFormat="1" applyFont="1" applyBorder="1" applyAlignment="1">
      <alignment horizontal="right"/>
    </xf>
    <xf numFmtId="164" fontId="2973" fillId="0" borderId="2972" xfId="0" applyNumberFormat="1" applyFont="1" applyBorder="1" applyAlignment="1">
      <alignment horizontal="right"/>
    </xf>
    <xf numFmtId="164" fontId="2974" fillId="0" borderId="2973" xfId="0" applyNumberFormat="1" applyFont="1" applyBorder="1" applyAlignment="1">
      <alignment horizontal="right"/>
    </xf>
    <xf numFmtId="0" fontId="2975" fillId="0" borderId="2974" xfId="0" applyFont="1" applyBorder="1" applyAlignment="1">
      <alignment horizontal="right"/>
    </xf>
    <xf numFmtId="164" fontId="2976" fillId="0" borderId="2975" xfId="0" applyNumberFormat="1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164" fontId="2978" fillId="0" borderId="2977" xfId="0" applyNumberFormat="1" applyFont="1" applyBorder="1" applyAlignment="1">
      <alignment horizontal="right"/>
    </xf>
    <xf numFmtId="164" fontId="2979" fillId="0" borderId="2978" xfId="0" applyNumberFormat="1" applyFont="1" applyBorder="1" applyAlignment="1">
      <alignment horizontal="right"/>
    </xf>
    <xf numFmtId="0" fontId="2980" fillId="0" borderId="2979" xfId="0" applyFont="1" applyBorder="1" applyAlignment="1">
      <alignment horizontal="right"/>
    </xf>
    <xf numFmtId="164" fontId="2981" fillId="0" borderId="2980" xfId="0" applyNumberFormat="1" applyFont="1" applyBorder="1" applyAlignment="1">
      <alignment horizontal="right"/>
    </xf>
    <xf numFmtId="164" fontId="2982" fillId="0" borderId="2981" xfId="0" applyNumberFormat="1" applyFont="1" applyBorder="1" applyAlignment="1">
      <alignment horizontal="right"/>
    </xf>
    <xf numFmtId="164" fontId="2983" fillId="0" borderId="2982" xfId="0" applyNumberFormat="1" applyFont="1" applyBorder="1" applyAlignment="1">
      <alignment horizontal="right"/>
    </xf>
    <xf numFmtId="164" fontId="2984" fillId="0" borderId="2983" xfId="0" applyNumberFormat="1" applyFont="1" applyBorder="1" applyAlignment="1">
      <alignment horizontal="right"/>
    </xf>
    <xf numFmtId="0" fontId="2985" fillId="0" borderId="2984" xfId="0" applyFont="1" applyBorder="1"/>
    <xf numFmtId="0" fontId="2986" fillId="0" borderId="2985" xfId="0" applyFont="1" applyBorder="1" applyAlignment="1">
      <alignment horizontal="right"/>
    </xf>
    <xf numFmtId="0" fontId="2987" fillId="0" borderId="2986" xfId="0" applyFont="1" applyBorder="1" applyAlignment="1">
      <alignment horizontal="right"/>
    </xf>
    <xf numFmtId="164" fontId="2988" fillId="0" borderId="2987" xfId="0" applyNumberFormat="1" applyFont="1" applyBorder="1" applyAlignment="1">
      <alignment horizontal="right"/>
    </xf>
    <xf numFmtId="164" fontId="2989" fillId="0" borderId="2988" xfId="0" applyNumberFormat="1" applyFont="1" applyBorder="1" applyAlignment="1">
      <alignment horizontal="right"/>
    </xf>
    <xf numFmtId="164" fontId="2990" fillId="0" borderId="2989" xfId="0" applyNumberFormat="1" applyFont="1" applyBorder="1" applyAlignment="1">
      <alignment horizontal="right"/>
    </xf>
    <xf numFmtId="164" fontId="2991" fillId="0" borderId="2990" xfId="0" applyNumberFormat="1" applyFont="1" applyBorder="1" applyAlignment="1">
      <alignment horizontal="right"/>
    </xf>
    <xf numFmtId="0" fontId="2992" fillId="0" borderId="2991" xfId="0" applyFont="1" applyBorder="1" applyAlignment="1">
      <alignment horizontal="right"/>
    </xf>
    <xf numFmtId="164" fontId="2993" fillId="0" borderId="2992" xfId="0" applyNumberFormat="1" applyFont="1" applyBorder="1" applyAlignment="1">
      <alignment horizontal="right"/>
    </xf>
    <xf numFmtId="164" fontId="2994" fillId="0" borderId="2993" xfId="0" applyNumberFormat="1" applyFont="1" applyBorder="1" applyAlignment="1">
      <alignment horizontal="right"/>
    </xf>
    <xf numFmtId="164" fontId="2995" fillId="0" borderId="2994" xfId="0" applyNumberFormat="1" applyFont="1" applyBorder="1" applyAlignment="1">
      <alignment horizontal="right"/>
    </xf>
    <xf numFmtId="164" fontId="2996" fillId="0" borderId="2995" xfId="0" applyNumberFormat="1" applyFont="1" applyBorder="1" applyAlignment="1">
      <alignment horizontal="right"/>
    </xf>
    <xf numFmtId="0" fontId="2997" fillId="0" borderId="2996" xfId="0" applyFont="1" applyBorder="1" applyAlignment="1">
      <alignment horizontal="right"/>
    </xf>
    <xf numFmtId="164" fontId="2998" fillId="0" borderId="2997" xfId="0" applyNumberFormat="1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164" fontId="3000" fillId="0" borderId="2999" xfId="0" applyNumberFormat="1" applyFont="1" applyBorder="1" applyAlignment="1">
      <alignment horizontal="right"/>
    </xf>
    <xf numFmtId="164" fontId="3001" fillId="0" borderId="3000" xfId="0" applyNumberFormat="1" applyFont="1" applyBorder="1" applyAlignment="1">
      <alignment horizontal="right"/>
    </xf>
    <xf numFmtId="0" fontId="3002" fillId="0" borderId="3001" xfId="0" applyFont="1" applyBorder="1" applyAlignment="1">
      <alignment horizontal="right"/>
    </xf>
    <xf numFmtId="164" fontId="3003" fillId="0" borderId="3002" xfId="0" applyNumberFormat="1" applyFont="1" applyBorder="1" applyAlignment="1">
      <alignment horizontal="right"/>
    </xf>
    <xf numFmtId="164" fontId="3004" fillId="0" borderId="3003" xfId="0" applyNumberFormat="1" applyFont="1" applyBorder="1" applyAlignment="1">
      <alignment horizontal="right"/>
    </xf>
    <xf numFmtId="164" fontId="3005" fillId="0" borderId="3004" xfId="0" applyNumberFormat="1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0" fontId="3007" fillId="0" borderId="3006" xfId="0" applyFont="1" applyBorder="1" applyAlignment="1">
      <alignment horizontal="right"/>
    </xf>
    <xf numFmtId="164" fontId="3008" fillId="0" borderId="3007" xfId="0" applyNumberFormat="1" applyFont="1" applyBorder="1" applyAlignment="1">
      <alignment horizontal="right"/>
    </xf>
    <xf numFmtId="164" fontId="3009" fillId="0" borderId="3008" xfId="0" applyNumberFormat="1" applyFont="1" applyBorder="1" applyAlignment="1">
      <alignment horizontal="right"/>
    </xf>
    <xf numFmtId="164" fontId="3010" fillId="0" borderId="3009" xfId="0" applyNumberFormat="1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0" fontId="3012" fillId="0" borderId="3011" xfId="0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164" fontId="3014" fillId="0" borderId="3013" xfId="0" applyNumberFormat="1" applyFont="1" applyBorder="1" applyAlignment="1">
      <alignment horizontal="right"/>
    </xf>
    <xf numFmtId="164" fontId="3015" fillId="0" borderId="3014" xfId="0" applyNumberFormat="1" applyFont="1" applyBorder="1" applyAlignment="1">
      <alignment horizontal="right"/>
    </xf>
    <xf numFmtId="164" fontId="3016" fillId="0" borderId="3015" xfId="0" applyNumberFormat="1" applyFont="1" applyBorder="1" applyAlignment="1">
      <alignment horizontal="right"/>
    </xf>
    <xf numFmtId="0" fontId="3017" fillId="0" borderId="3016" xfId="0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164" fontId="3019" fillId="0" borderId="3018" xfId="0" applyNumberFormat="1" applyFont="1" applyBorder="1" applyAlignment="1">
      <alignment horizontal="right"/>
    </xf>
    <xf numFmtId="164" fontId="3020" fillId="0" borderId="3019" xfId="0" applyNumberFormat="1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0" fontId="3022" fillId="0" borderId="3021" xfId="0" applyFont="1" applyBorder="1"/>
    <xf numFmtId="0" fontId="3023" fillId="0" borderId="3022" xfId="0" applyFont="1" applyBorder="1" applyAlignment="1">
      <alignment horizontal="right"/>
    </xf>
    <xf numFmtId="0" fontId="3024" fillId="0" borderId="3023" xfId="0" applyFont="1" applyBorder="1" applyAlignment="1">
      <alignment horizontal="right"/>
    </xf>
    <xf numFmtId="164" fontId="3025" fillId="0" borderId="3024" xfId="0" applyNumberFormat="1" applyFont="1" applyBorder="1" applyAlignment="1">
      <alignment horizontal="right"/>
    </xf>
    <xf numFmtId="164" fontId="3026" fillId="0" borderId="3025" xfId="0" applyNumberFormat="1" applyFont="1" applyBorder="1" applyAlignment="1">
      <alignment horizontal="right"/>
    </xf>
    <xf numFmtId="164" fontId="3027" fillId="0" borderId="3026" xfId="0" applyNumberFormat="1" applyFont="1" applyBorder="1" applyAlignment="1">
      <alignment horizontal="right"/>
    </xf>
    <xf numFmtId="164" fontId="3028" fillId="0" borderId="3027" xfId="0" applyNumberFormat="1" applyFont="1" applyBorder="1" applyAlignment="1">
      <alignment horizontal="right"/>
    </xf>
    <xf numFmtId="0" fontId="3029" fillId="0" borderId="3028" xfId="0" applyFont="1" applyBorder="1" applyAlignment="1">
      <alignment horizontal="right"/>
    </xf>
    <xf numFmtId="164" fontId="3030" fillId="0" borderId="3029" xfId="0" applyNumberFormat="1" applyFont="1" applyBorder="1" applyAlignment="1">
      <alignment horizontal="right"/>
    </xf>
    <xf numFmtId="164" fontId="3031" fillId="0" borderId="3030" xfId="0" applyNumberFormat="1" applyFont="1" applyBorder="1" applyAlignment="1">
      <alignment horizontal="right"/>
    </xf>
    <xf numFmtId="164" fontId="3032" fillId="0" borderId="3031" xfId="0" applyNumberFormat="1" applyFont="1" applyBorder="1" applyAlignment="1">
      <alignment horizontal="right"/>
    </xf>
    <xf numFmtId="164" fontId="3033" fillId="0" borderId="3032" xfId="0" applyNumberFormat="1" applyFont="1" applyBorder="1" applyAlignment="1">
      <alignment horizontal="right"/>
    </xf>
    <xf numFmtId="0" fontId="3034" fillId="0" borderId="3033" xfId="0" applyFont="1" applyBorder="1" applyAlignment="1">
      <alignment horizontal="right"/>
    </xf>
    <xf numFmtId="164" fontId="3035" fillId="0" borderId="3034" xfId="0" applyNumberFormat="1" applyFont="1" applyBorder="1" applyAlignment="1">
      <alignment horizontal="right"/>
    </xf>
    <xf numFmtId="164" fontId="3036" fillId="0" borderId="3035" xfId="0" applyNumberFormat="1" applyFont="1" applyBorder="1" applyAlignment="1">
      <alignment horizontal="right"/>
    </xf>
    <xf numFmtId="164" fontId="3037" fillId="0" borderId="3036" xfId="0" applyNumberFormat="1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0" fontId="3039" fillId="0" borderId="3038" xfId="0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164" fontId="3041" fillId="0" borderId="3040" xfId="0" applyNumberFormat="1" applyFont="1" applyBorder="1" applyAlignment="1">
      <alignment horizontal="right"/>
    </xf>
    <xf numFmtId="164" fontId="3042" fillId="0" borderId="3041" xfId="0" applyNumberFormat="1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0" fontId="3044" fillId="0" borderId="3043" xfId="0" applyFont="1" applyBorder="1" applyAlignment="1">
      <alignment horizontal="right"/>
    </xf>
    <xf numFmtId="164" fontId="3045" fillId="0" borderId="3044" xfId="0" applyNumberFormat="1" applyFont="1" applyBorder="1" applyAlignment="1">
      <alignment horizontal="right"/>
    </xf>
    <xf numFmtId="164" fontId="3046" fillId="0" borderId="3045" xfId="0" applyNumberFormat="1" applyFont="1" applyBorder="1" applyAlignment="1">
      <alignment horizontal="right"/>
    </xf>
    <xf numFmtId="164" fontId="3047" fillId="0" borderId="3046" xfId="0" applyNumberFormat="1" applyFont="1" applyBorder="1" applyAlignment="1">
      <alignment horizontal="right"/>
    </xf>
    <xf numFmtId="164" fontId="3048" fillId="0" borderId="3047" xfId="0" applyNumberFormat="1" applyFont="1" applyBorder="1" applyAlignment="1">
      <alignment horizontal="right"/>
    </xf>
    <xf numFmtId="0" fontId="3049" fillId="0" borderId="3048" xfId="0" applyFont="1" applyBorder="1" applyAlignment="1">
      <alignment horizontal="right"/>
    </xf>
    <xf numFmtId="164" fontId="3050" fillId="0" borderId="3049" xfId="0" applyNumberFormat="1" applyFont="1" applyBorder="1" applyAlignment="1">
      <alignment horizontal="right"/>
    </xf>
    <xf numFmtId="164" fontId="3051" fillId="0" borderId="3050" xfId="0" applyNumberFormat="1" applyFont="1" applyBorder="1" applyAlignment="1">
      <alignment horizontal="right"/>
    </xf>
    <xf numFmtId="164" fontId="3052" fillId="0" borderId="3051" xfId="0" applyNumberFormat="1" applyFont="1" applyBorder="1" applyAlignment="1">
      <alignment horizontal="right"/>
    </xf>
    <xf numFmtId="164" fontId="3053" fillId="0" borderId="3052" xfId="0" applyNumberFormat="1" applyFont="1" applyBorder="1" applyAlignment="1">
      <alignment horizontal="right"/>
    </xf>
    <xf numFmtId="0" fontId="3054" fillId="0" borderId="3053" xfId="0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164" fontId="3056" fillId="0" borderId="3055" xfId="0" applyNumberFormat="1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164" fontId="3058" fillId="0" borderId="3057" xfId="0" applyNumberFormat="1" applyFont="1" applyBorder="1" applyAlignment="1">
      <alignment horizontal="right"/>
    </xf>
    <xf numFmtId="0" fontId="3059" fillId="0" borderId="3058" xfId="0" applyFont="1" applyBorder="1"/>
    <xf numFmtId="0" fontId="3060" fillId="0" borderId="3059" xfId="0" applyFont="1" applyBorder="1" applyAlignment="1">
      <alignment horizontal="right"/>
    </xf>
    <xf numFmtId="0" fontId="3061" fillId="0" borderId="3060" xfId="0" applyFont="1" applyBorder="1" applyAlignment="1">
      <alignment horizontal="right"/>
    </xf>
    <xf numFmtId="164" fontId="3062" fillId="0" borderId="3061" xfId="0" applyNumberFormat="1" applyFont="1" applyBorder="1" applyAlignment="1">
      <alignment horizontal="right"/>
    </xf>
    <xf numFmtId="164" fontId="3063" fillId="0" borderId="3062" xfId="0" applyNumberFormat="1" applyFont="1" applyBorder="1" applyAlignment="1">
      <alignment horizontal="right"/>
    </xf>
    <xf numFmtId="164" fontId="3064" fillId="0" borderId="3063" xfId="0" applyNumberFormat="1" applyFont="1" applyBorder="1" applyAlignment="1">
      <alignment horizontal="right"/>
    </xf>
    <xf numFmtId="164" fontId="3065" fillId="0" borderId="3064" xfId="0" applyNumberFormat="1" applyFont="1" applyBorder="1" applyAlignment="1">
      <alignment horizontal="right"/>
    </xf>
    <xf numFmtId="0" fontId="3066" fillId="0" borderId="3065" xfId="0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164" fontId="3068" fillId="0" borderId="3067" xfId="0" applyNumberFormat="1" applyFont="1" applyBorder="1" applyAlignment="1">
      <alignment horizontal="right"/>
    </xf>
    <xf numFmtId="164" fontId="3069" fillId="0" borderId="3068" xfId="0" applyNumberFormat="1" applyFont="1" applyBorder="1" applyAlignment="1">
      <alignment horizontal="right"/>
    </xf>
    <xf numFmtId="164" fontId="3070" fillId="0" borderId="3069" xfId="0" applyNumberFormat="1" applyFont="1" applyBorder="1" applyAlignment="1">
      <alignment horizontal="right"/>
    </xf>
    <xf numFmtId="0" fontId="3071" fillId="0" borderId="3070" xfId="0" applyFont="1" applyBorder="1" applyAlignment="1">
      <alignment horizontal="right"/>
    </xf>
    <xf numFmtId="164" fontId="3072" fillId="0" borderId="3071" xfId="0" applyNumberFormat="1" applyFont="1" applyBorder="1" applyAlignment="1">
      <alignment horizontal="right"/>
    </xf>
    <xf numFmtId="164" fontId="3073" fillId="0" borderId="3072" xfId="0" applyNumberFormat="1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0" fontId="3076" fillId="0" borderId="3075" xfId="0" applyFont="1" applyBorder="1" applyAlignment="1">
      <alignment horizontal="right"/>
    </xf>
    <xf numFmtId="164" fontId="3077" fillId="0" borderId="3076" xfId="0" applyNumberFormat="1" applyFont="1" applyBorder="1" applyAlignment="1">
      <alignment horizontal="right"/>
    </xf>
    <xf numFmtId="164" fontId="3078" fillId="0" borderId="3077" xfId="0" applyNumberFormat="1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0" fontId="3081" fillId="0" borderId="3080" xfId="0" applyFont="1" applyBorder="1" applyAlignment="1">
      <alignment horizontal="right"/>
    </xf>
    <xf numFmtId="164" fontId="3082" fillId="0" borderId="3081" xfId="0" applyNumberFormat="1" applyFont="1" applyBorder="1" applyAlignment="1">
      <alignment horizontal="right"/>
    </xf>
    <xf numFmtId="164" fontId="3083" fillId="0" borderId="3082" xfId="0" applyNumberFormat="1" applyFont="1" applyBorder="1" applyAlignment="1">
      <alignment horizontal="right"/>
    </xf>
    <xf numFmtId="164" fontId="3084" fillId="0" borderId="3083" xfId="0" applyNumberFormat="1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0" fontId="3086" fillId="0" borderId="3085" xfId="0" applyFont="1" applyBorder="1" applyAlignment="1">
      <alignment horizontal="right"/>
    </xf>
    <xf numFmtId="164" fontId="3087" fillId="0" borderId="3086" xfId="0" applyNumberFormat="1" applyFont="1" applyBorder="1" applyAlignment="1">
      <alignment horizontal="right"/>
    </xf>
    <xf numFmtId="164" fontId="3088" fillId="0" borderId="3087" xfId="0" applyNumberFormat="1" applyFont="1" applyBorder="1" applyAlignment="1">
      <alignment horizontal="right"/>
    </xf>
    <xf numFmtId="164" fontId="3089" fillId="0" borderId="3088" xfId="0" applyNumberFormat="1" applyFont="1" applyBorder="1" applyAlignment="1">
      <alignment horizontal="right"/>
    </xf>
    <xf numFmtId="164" fontId="3090" fillId="0" borderId="3089" xfId="0" applyNumberFormat="1" applyFont="1" applyBorder="1" applyAlignment="1">
      <alignment horizontal="right"/>
    </xf>
    <xf numFmtId="0" fontId="3091" fillId="0" borderId="3090" xfId="0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164" fontId="3093" fillId="0" borderId="3092" xfId="0" applyNumberFormat="1" applyFont="1" applyBorder="1" applyAlignment="1">
      <alignment horizontal="right"/>
    </xf>
    <xf numFmtId="164" fontId="3094" fillId="0" borderId="3093" xfId="0" applyNumberFormat="1" applyFont="1" applyBorder="1" applyAlignment="1">
      <alignment horizontal="right"/>
    </xf>
    <xf numFmtId="164" fontId="3095" fillId="0" borderId="3094" xfId="0" applyNumberFormat="1" applyFont="1" applyBorder="1" applyAlignment="1">
      <alignment horizontal="right"/>
    </xf>
    <xf numFmtId="0" fontId="3096" fillId="0" borderId="3095" xfId="0" applyFont="1" applyBorder="1"/>
    <xf numFmtId="0" fontId="3097" fillId="0" borderId="3096" xfId="0" applyFont="1" applyBorder="1" applyAlignment="1">
      <alignment horizontal="right"/>
    </xf>
    <xf numFmtId="0" fontId="3098" fillId="0" borderId="3097" xfId="0" applyFont="1" applyBorder="1" applyAlignment="1">
      <alignment horizontal="right"/>
    </xf>
    <xf numFmtId="164" fontId="3099" fillId="0" borderId="3098" xfId="0" applyNumberFormat="1" applyFont="1" applyBorder="1" applyAlignment="1">
      <alignment horizontal="right"/>
    </xf>
    <xf numFmtId="164" fontId="3100" fillId="0" borderId="3099" xfId="0" applyNumberFormat="1" applyFont="1" applyBorder="1" applyAlignment="1">
      <alignment horizontal="right"/>
    </xf>
    <xf numFmtId="164" fontId="3101" fillId="0" borderId="3100" xfId="0" applyNumberFormat="1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0" fontId="3103" fillId="0" borderId="3102" xfId="0" applyFont="1" applyBorder="1" applyAlignment="1">
      <alignment horizontal="right"/>
    </xf>
    <xf numFmtId="164" fontId="3104" fillId="0" borderId="3103" xfId="0" applyNumberFormat="1" applyFont="1" applyBorder="1" applyAlignment="1">
      <alignment horizontal="right"/>
    </xf>
    <xf numFmtId="164" fontId="3105" fillId="0" borderId="3104" xfId="0" applyNumberFormat="1" applyFont="1" applyBorder="1" applyAlignment="1">
      <alignment horizontal="right"/>
    </xf>
    <xf numFmtId="164" fontId="3106" fillId="0" borderId="3105" xfId="0" applyNumberFormat="1" applyFont="1" applyBorder="1" applyAlignment="1">
      <alignment horizontal="right"/>
    </xf>
    <xf numFmtId="164" fontId="3107" fillId="0" borderId="3106" xfId="0" applyNumberFormat="1" applyFont="1" applyBorder="1" applyAlignment="1">
      <alignment horizontal="right"/>
    </xf>
    <xf numFmtId="0" fontId="3108" fillId="0" borderId="3107" xfId="0" applyFont="1" applyBorder="1" applyAlignment="1">
      <alignment horizontal="right"/>
    </xf>
    <xf numFmtId="164" fontId="3109" fillId="0" borderId="3108" xfId="0" applyNumberFormat="1" applyFont="1" applyBorder="1" applyAlignment="1">
      <alignment horizontal="right"/>
    </xf>
    <xf numFmtId="164" fontId="3110" fillId="0" borderId="3109" xfId="0" applyNumberFormat="1" applyFont="1" applyBorder="1" applyAlignment="1">
      <alignment horizontal="right"/>
    </xf>
    <xf numFmtId="164" fontId="3111" fillId="0" borderId="3110" xfId="0" applyNumberFormat="1" applyFont="1" applyBorder="1" applyAlignment="1">
      <alignment horizontal="right"/>
    </xf>
    <xf numFmtId="164" fontId="3112" fillId="0" borderId="3111" xfId="0" applyNumberFormat="1" applyFont="1" applyBorder="1" applyAlignment="1">
      <alignment horizontal="right"/>
    </xf>
    <xf numFmtId="0" fontId="3113" fillId="0" borderId="3112" xfId="0" applyFont="1" applyBorder="1" applyAlignment="1">
      <alignment horizontal="right"/>
    </xf>
    <xf numFmtId="164" fontId="3114" fillId="0" borderId="3113" xfId="0" applyNumberFormat="1" applyFont="1" applyBorder="1" applyAlignment="1">
      <alignment horizontal="right"/>
    </xf>
    <xf numFmtId="164" fontId="3115" fillId="0" borderId="3114" xfId="0" applyNumberFormat="1" applyFont="1" applyBorder="1" applyAlignment="1">
      <alignment horizontal="right"/>
    </xf>
    <xf numFmtId="164" fontId="3116" fillId="0" borderId="3115" xfId="0" applyNumberFormat="1" applyFont="1" applyBorder="1" applyAlignment="1">
      <alignment horizontal="right"/>
    </xf>
    <xf numFmtId="164" fontId="3117" fillId="0" borderId="3116" xfId="0" applyNumberFormat="1" applyFont="1" applyBorder="1" applyAlignment="1">
      <alignment horizontal="right"/>
    </xf>
    <xf numFmtId="0" fontId="3118" fillId="0" borderId="3117" xfId="0" applyFont="1" applyBorder="1" applyAlignment="1">
      <alignment horizontal="right"/>
    </xf>
    <xf numFmtId="164" fontId="3119" fillId="0" borderId="3118" xfId="0" applyNumberFormat="1" applyFont="1" applyBorder="1" applyAlignment="1">
      <alignment horizontal="right"/>
    </xf>
    <xf numFmtId="164" fontId="3120" fillId="0" borderId="3119" xfId="0" applyNumberFormat="1" applyFont="1" applyBorder="1" applyAlignment="1">
      <alignment horizontal="right"/>
    </xf>
    <xf numFmtId="164" fontId="3121" fillId="0" borderId="3120" xfId="0" applyNumberFormat="1" applyFont="1" applyBorder="1" applyAlignment="1">
      <alignment horizontal="right"/>
    </xf>
    <xf numFmtId="164" fontId="3122" fillId="0" borderId="3121" xfId="0" applyNumberFormat="1" applyFont="1" applyBorder="1" applyAlignment="1">
      <alignment horizontal="right"/>
    </xf>
    <xf numFmtId="0" fontId="3123" fillId="0" borderId="3122" xfId="0" applyFont="1" applyBorder="1" applyAlignment="1">
      <alignment horizontal="right"/>
    </xf>
    <xf numFmtId="164" fontId="3124" fillId="0" borderId="3123" xfId="0" applyNumberFormat="1" applyFont="1" applyBorder="1" applyAlignment="1">
      <alignment horizontal="right"/>
    </xf>
    <xf numFmtId="164" fontId="3125" fillId="0" borderId="3124" xfId="0" applyNumberFormat="1" applyFont="1" applyBorder="1" applyAlignment="1">
      <alignment horizontal="right"/>
    </xf>
    <xf numFmtId="164" fontId="3126" fillId="0" borderId="3125" xfId="0" applyNumberFormat="1" applyFont="1" applyBorder="1" applyAlignment="1">
      <alignment horizontal="right"/>
    </xf>
    <xf numFmtId="164" fontId="3127" fillId="0" borderId="3126" xfId="0" applyNumberFormat="1" applyFont="1" applyBorder="1" applyAlignment="1">
      <alignment horizontal="right"/>
    </xf>
    <xf numFmtId="0" fontId="3128" fillId="0" borderId="3127" xfId="0" applyFont="1" applyBorder="1" applyAlignment="1">
      <alignment horizontal="right"/>
    </xf>
    <xf numFmtId="164" fontId="3129" fillId="0" borderId="3128" xfId="0" applyNumberFormat="1" applyFont="1" applyBorder="1" applyAlignment="1">
      <alignment horizontal="right"/>
    </xf>
    <xf numFmtId="164" fontId="3130" fillId="0" borderId="3129" xfId="0" applyNumberFormat="1" applyFont="1" applyBorder="1" applyAlignment="1">
      <alignment horizontal="right"/>
    </xf>
    <xf numFmtId="164" fontId="3131" fillId="0" borderId="3130" xfId="0" applyNumberFormat="1" applyFont="1" applyBorder="1" applyAlignment="1">
      <alignment horizontal="right"/>
    </xf>
    <xf numFmtId="164" fontId="3132" fillId="0" borderId="3131" xfId="0" applyNumberFormat="1" applyFont="1" applyBorder="1" applyAlignment="1">
      <alignment horizontal="right"/>
    </xf>
    <xf numFmtId="0" fontId="3133" fillId="0" borderId="3132" xfId="0" applyFont="1" applyBorder="1"/>
    <xf numFmtId="0" fontId="3134" fillId="0" borderId="3133" xfId="0" applyFont="1" applyBorder="1" applyAlignment="1">
      <alignment horizontal="right"/>
    </xf>
    <xf numFmtId="0" fontId="3135" fillId="0" borderId="3134" xfId="0" applyFont="1" applyBorder="1" applyAlignment="1">
      <alignment horizontal="right"/>
    </xf>
    <xf numFmtId="164" fontId="3136" fillId="0" borderId="3135" xfId="0" applyNumberFormat="1" applyFont="1" applyBorder="1" applyAlignment="1">
      <alignment horizontal="right"/>
    </xf>
    <xf numFmtId="164" fontId="3137" fillId="0" borderId="3136" xfId="0" applyNumberFormat="1" applyFont="1" applyBorder="1" applyAlignment="1">
      <alignment horizontal="right"/>
    </xf>
    <xf numFmtId="164" fontId="3138" fillId="0" borderId="3137" xfId="0" applyNumberFormat="1" applyFont="1" applyBorder="1" applyAlignment="1">
      <alignment horizontal="right"/>
    </xf>
    <xf numFmtId="164" fontId="3139" fillId="0" borderId="3138" xfId="0" applyNumberFormat="1" applyFont="1" applyBorder="1" applyAlignment="1">
      <alignment horizontal="right"/>
    </xf>
    <xf numFmtId="0" fontId="3140" fillId="0" borderId="3139" xfId="0" applyFont="1" applyBorder="1" applyAlignment="1">
      <alignment horizontal="right"/>
    </xf>
    <xf numFmtId="164" fontId="3141" fillId="0" borderId="3140" xfId="0" applyNumberFormat="1" applyFont="1" applyBorder="1" applyAlignment="1">
      <alignment horizontal="right"/>
    </xf>
    <xf numFmtId="164" fontId="3142" fillId="0" borderId="3141" xfId="0" applyNumberFormat="1" applyFont="1" applyBorder="1" applyAlignment="1">
      <alignment horizontal="right"/>
    </xf>
    <xf numFmtId="164" fontId="3143" fillId="0" borderId="3142" xfId="0" applyNumberFormat="1" applyFont="1" applyBorder="1" applyAlignment="1">
      <alignment horizontal="right"/>
    </xf>
    <xf numFmtId="164" fontId="3144" fillId="0" borderId="3143" xfId="0" applyNumberFormat="1" applyFont="1" applyBorder="1" applyAlignment="1">
      <alignment horizontal="right"/>
    </xf>
    <xf numFmtId="0" fontId="3145" fillId="0" borderId="3144" xfId="0" applyFont="1" applyBorder="1" applyAlignment="1">
      <alignment horizontal="right"/>
    </xf>
    <xf numFmtId="164" fontId="3146" fillId="0" borderId="3145" xfId="0" applyNumberFormat="1" applyFont="1" applyBorder="1" applyAlignment="1">
      <alignment horizontal="right"/>
    </xf>
    <xf numFmtId="164" fontId="3147" fillId="0" borderId="3146" xfId="0" applyNumberFormat="1" applyFont="1" applyBorder="1" applyAlignment="1">
      <alignment horizontal="right"/>
    </xf>
    <xf numFmtId="164" fontId="3148" fillId="0" borderId="3147" xfId="0" applyNumberFormat="1" applyFont="1" applyBorder="1" applyAlignment="1">
      <alignment horizontal="right"/>
    </xf>
    <xf numFmtId="164" fontId="3149" fillId="0" borderId="3148" xfId="0" applyNumberFormat="1" applyFont="1" applyBorder="1" applyAlignment="1">
      <alignment horizontal="right"/>
    </xf>
    <xf numFmtId="0" fontId="3150" fillId="0" borderId="3149" xfId="0" applyFont="1" applyBorder="1" applyAlignment="1">
      <alignment horizontal="right"/>
    </xf>
    <xf numFmtId="164" fontId="3151" fillId="0" borderId="3150" xfId="0" applyNumberFormat="1" applyFont="1" applyBorder="1" applyAlignment="1">
      <alignment horizontal="right"/>
    </xf>
    <xf numFmtId="164" fontId="3152" fillId="0" borderId="3151" xfId="0" applyNumberFormat="1" applyFont="1" applyBorder="1" applyAlignment="1">
      <alignment horizontal="right"/>
    </xf>
    <xf numFmtId="164" fontId="3153" fillId="0" borderId="3152" xfId="0" applyNumberFormat="1" applyFont="1" applyBorder="1" applyAlignment="1">
      <alignment horizontal="right"/>
    </xf>
    <xf numFmtId="164" fontId="3154" fillId="0" borderId="3153" xfId="0" applyNumberFormat="1" applyFont="1" applyBorder="1" applyAlignment="1">
      <alignment horizontal="right"/>
    </xf>
    <xf numFmtId="0" fontId="3155" fillId="0" borderId="3154" xfId="0" applyFont="1" applyBorder="1" applyAlignment="1">
      <alignment horizontal="right"/>
    </xf>
    <xf numFmtId="164" fontId="3156" fillId="0" borderId="3155" xfId="0" applyNumberFormat="1" applyFont="1" applyBorder="1" applyAlignment="1">
      <alignment horizontal="right"/>
    </xf>
    <xf numFmtId="164" fontId="3157" fillId="0" borderId="3156" xfId="0" applyNumberFormat="1" applyFont="1" applyBorder="1" applyAlignment="1">
      <alignment horizontal="right"/>
    </xf>
    <xf numFmtId="164" fontId="3158" fillId="0" borderId="3157" xfId="0" applyNumberFormat="1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0" fontId="3160" fillId="0" borderId="3159" xfId="0" applyFont="1" applyBorder="1" applyAlignment="1">
      <alignment horizontal="right"/>
    </xf>
    <xf numFmtId="164" fontId="3161" fillId="0" borderId="3160" xfId="0" applyNumberFormat="1" applyFont="1" applyBorder="1" applyAlignment="1">
      <alignment horizontal="right"/>
    </xf>
    <xf numFmtId="164" fontId="3162" fillId="0" borderId="3161" xfId="0" applyNumberFormat="1" applyFont="1" applyBorder="1" applyAlignment="1">
      <alignment horizontal="right"/>
    </xf>
    <xf numFmtId="164" fontId="3163" fillId="0" borderId="3162" xfId="0" applyNumberFormat="1" applyFont="1" applyBorder="1" applyAlignment="1">
      <alignment horizontal="right"/>
    </xf>
    <xf numFmtId="164" fontId="3164" fillId="0" borderId="3163" xfId="0" applyNumberFormat="1" applyFont="1" applyBorder="1" applyAlignment="1">
      <alignment horizontal="right"/>
    </xf>
    <xf numFmtId="0" fontId="3165" fillId="0" borderId="3164" xfId="0" applyFont="1" applyBorder="1" applyAlignment="1">
      <alignment horizontal="right"/>
    </xf>
    <xf numFmtId="164" fontId="3166" fillId="0" borderId="3165" xfId="0" applyNumberFormat="1" applyFont="1" applyBorder="1" applyAlignment="1">
      <alignment horizontal="right"/>
    </xf>
    <xf numFmtId="164" fontId="3167" fillId="0" borderId="3166" xfId="0" applyNumberFormat="1" applyFont="1" applyBorder="1" applyAlignment="1">
      <alignment horizontal="right"/>
    </xf>
    <xf numFmtId="164" fontId="3168" fillId="0" borderId="3167" xfId="0" applyNumberFormat="1" applyFont="1" applyBorder="1" applyAlignment="1">
      <alignment horizontal="right"/>
    </xf>
    <xf numFmtId="164" fontId="3169" fillId="0" borderId="3168" xfId="0" applyNumberFormat="1" applyFont="1" applyBorder="1" applyAlignment="1">
      <alignment horizontal="right"/>
    </xf>
    <xf numFmtId="0" fontId="3170" fillId="0" borderId="3169" xfId="0" applyFont="1" applyBorder="1"/>
    <xf numFmtId="0" fontId="3171" fillId="0" borderId="3170" xfId="0" applyFont="1" applyBorder="1" applyAlignment="1">
      <alignment horizontal="right"/>
    </xf>
    <xf numFmtId="164" fontId="3172" fillId="0" borderId="3171" xfId="0" applyNumberFormat="1" applyFont="1" applyBorder="1" applyAlignment="1">
      <alignment horizontal="right"/>
    </xf>
    <xf numFmtId="164" fontId="3173" fillId="0" borderId="3172" xfId="0" applyNumberFormat="1" applyFont="1" applyBorder="1" applyAlignment="1">
      <alignment horizontal="right"/>
    </xf>
    <xf numFmtId="164" fontId="3174" fillId="0" borderId="3173" xfId="0" applyNumberFormat="1" applyFont="1" applyBorder="1" applyAlignment="1">
      <alignment horizontal="right"/>
    </xf>
    <xf numFmtId="164" fontId="3175" fillId="0" borderId="3174" xfId="0" applyNumberFormat="1" applyFont="1" applyBorder="1" applyAlignment="1">
      <alignment horizontal="right"/>
    </xf>
    <xf numFmtId="0" fontId="3176" fillId="0" borderId="3175" xfId="0" applyFont="1" applyBorder="1"/>
    <xf numFmtId="0" fontId="3177" fillId="0" borderId="3176" xfId="0" applyFont="1" applyBorder="1" applyAlignment="1">
      <alignment horizontal="right"/>
    </xf>
    <xf numFmtId="164" fontId="3178" fillId="0" borderId="3177" xfId="0" applyNumberFormat="1" applyFont="1" applyBorder="1" applyAlignment="1">
      <alignment horizontal="right"/>
    </xf>
    <xf numFmtId="164" fontId="3179" fillId="0" borderId="3178" xfId="0" applyNumberFormat="1" applyFont="1" applyBorder="1" applyAlignment="1">
      <alignment horizontal="right"/>
    </xf>
    <xf numFmtId="164" fontId="3180" fillId="0" borderId="3179" xfId="0" applyNumberFormat="1" applyFont="1" applyBorder="1" applyAlignment="1">
      <alignment horizontal="right"/>
    </xf>
    <xf numFmtId="164" fontId="3181" fillId="0" borderId="3180" xfId="0" applyNumberFormat="1" applyFont="1" applyBorder="1" applyAlignment="1">
      <alignment horizontal="right"/>
    </xf>
    <xf numFmtId="0" fontId="3182" fillId="0" borderId="3181" xfId="0" applyFont="1" applyBorder="1"/>
    <xf numFmtId="0" fontId="3183" fillId="0" borderId="3182" xfId="0" applyFont="1" applyBorder="1"/>
    <xf numFmtId="0" fontId="3188" fillId="0" borderId="3187" xfId="0" applyFont="1" applyBorder="1"/>
    <xf numFmtId="0" fontId="3189" fillId="0" borderId="3188" xfId="0" applyFont="1" applyBorder="1" applyAlignment="1">
      <alignment horizontal="right"/>
    </xf>
    <xf numFmtId="0" fontId="3190" fillId="0" borderId="3189" xfId="0" applyFont="1" applyBorder="1" applyAlignment="1">
      <alignment horizontal="right"/>
    </xf>
    <xf numFmtId="0" fontId="3191" fillId="0" borderId="3190" xfId="0" applyFont="1" applyBorder="1" applyAlignment="1">
      <alignment horizontal="right"/>
    </xf>
    <xf numFmtId="0" fontId="3192" fillId="0" borderId="3191" xfId="0" applyFont="1" applyBorder="1" applyAlignment="1">
      <alignment horizontal="right"/>
    </xf>
    <xf numFmtId="0" fontId="3193" fillId="0" borderId="3192" xfId="0" applyFont="1" applyBorder="1" applyAlignment="1">
      <alignment horizontal="right"/>
    </xf>
    <xf numFmtId="0" fontId="3194" fillId="0" borderId="3193" xfId="0" applyFont="1" applyBorder="1"/>
    <xf numFmtId="0" fontId="3195" fillId="0" borderId="3194" xfId="0" applyFont="1" applyBorder="1"/>
    <xf numFmtId="0" fontId="3196" fillId="0" borderId="3195" xfId="0" applyFont="1" applyBorder="1"/>
    <xf numFmtId="0" fontId="3197" fillId="0" borderId="3196" xfId="0" applyFont="1" applyBorder="1"/>
    <xf numFmtId="0" fontId="3198" fillId="0" borderId="3197" xfId="0" applyFont="1" applyBorder="1" applyAlignment="1">
      <alignment horizontal="right"/>
    </xf>
    <xf numFmtId="164" fontId="3199" fillId="0" borderId="3198" xfId="0" applyNumberFormat="1" applyFont="1" applyBorder="1" applyAlignment="1">
      <alignment horizontal="right"/>
    </xf>
    <xf numFmtId="164" fontId="3200" fillId="0" borderId="3199" xfId="0" applyNumberFormat="1" applyFont="1" applyBorder="1" applyAlignment="1">
      <alignment horizontal="right"/>
    </xf>
    <xf numFmtId="164" fontId="3201" fillId="0" borderId="3200" xfId="0" applyNumberFormat="1" applyFont="1" applyBorder="1" applyAlignment="1">
      <alignment horizontal="right"/>
    </xf>
    <xf numFmtId="164" fontId="3202" fillId="0" borderId="3201" xfId="0" applyNumberFormat="1" applyFont="1" applyBorder="1" applyAlignment="1">
      <alignment horizontal="right"/>
    </xf>
    <xf numFmtId="0" fontId="3203" fillId="0" borderId="3202" xfId="0" applyFont="1" applyBorder="1" applyAlignment="1">
      <alignment horizontal="right"/>
    </xf>
    <xf numFmtId="164" fontId="3204" fillId="0" borderId="3203" xfId="0" applyNumberFormat="1" applyFont="1" applyBorder="1" applyAlignment="1">
      <alignment horizontal="right"/>
    </xf>
    <xf numFmtId="164" fontId="3205" fillId="0" borderId="3204" xfId="0" applyNumberFormat="1" applyFont="1" applyBorder="1" applyAlignment="1">
      <alignment horizontal="right"/>
    </xf>
    <xf numFmtId="164" fontId="3206" fillId="0" borderId="3205" xfId="0" applyNumberFormat="1" applyFont="1" applyBorder="1" applyAlignment="1">
      <alignment horizontal="right"/>
    </xf>
    <xf numFmtId="164" fontId="3207" fillId="0" borderId="3206" xfId="0" applyNumberFormat="1" applyFont="1" applyBorder="1" applyAlignment="1">
      <alignment horizontal="right"/>
    </xf>
    <xf numFmtId="0" fontId="3208" fillId="0" borderId="3207" xfId="0" applyFont="1" applyBorder="1"/>
    <xf numFmtId="0" fontId="3209" fillId="0" borderId="3208" xfId="0" applyFont="1" applyBorder="1" applyAlignment="1">
      <alignment horizontal="right"/>
    </xf>
    <xf numFmtId="0" fontId="3210" fillId="0" borderId="3209" xfId="0" applyFont="1" applyBorder="1" applyAlignment="1">
      <alignment horizontal="right"/>
    </xf>
    <xf numFmtId="164" fontId="3211" fillId="0" borderId="3210" xfId="0" applyNumberFormat="1" applyFont="1" applyBorder="1" applyAlignment="1">
      <alignment horizontal="right"/>
    </xf>
    <xf numFmtId="164" fontId="3212" fillId="0" borderId="3211" xfId="0" applyNumberFormat="1" applyFont="1" applyBorder="1" applyAlignment="1">
      <alignment horizontal="right"/>
    </xf>
    <xf numFmtId="164" fontId="3213" fillId="0" borderId="3212" xfId="0" applyNumberFormat="1" applyFont="1" applyBorder="1" applyAlignment="1">
      <alignment horizontal="right"/>
    </xf>
    <xf numFmtId="164" fontId="3214" fillId="0" borderId="3213" xfId="0" applyNumberFormat="1" applyFont="1" applyBorder="1" applyAlignment="1">
      <alignment horizontal="right"/>
    </xf>
    <xf numFmtId="0" fontId="3215" fillId="0" borderId="3214" xfId="0" applyFont="1" applyBorder="1" applyAlignment="1">
      <alignment horizontal="right"/>
    </xf>
    <xf numFmtId="164" fontId="3216" fillId="0" borderId="3215" xfId="0" applyNumberFormat="1" applyFont="1" applyBorder="1" applyAlignment="1">
      <alignment horizontal="right"/>
    </xf>
    <xf numFmtId="164" fontId="3217" fillId="0" borderId="3216" xfId="0" applyNumberFormat="1" applyFont="1" applyBorder="1" applyAlignment="1">
      <alignment horizontal="right"/>
    </xf>
    <xf numFmtId="164" fontId="3218" fillId="0" borderId="3217" xfId="0" applyNumberFormat="1" applyFont="1" applyBorder="1" applyAlignment="1">
      <alignment horizontal="right"/>
    </xf>
    <xf numFmtId="164" fontId="3219" fillId="0" borderId="3218" xfId="0" applyNumberFormat="1" applyFont="1" applyBorder="1" applyAlignment="1">
      <alignment horizontal="right"/>
    </xf>
    <xf numFmtId="0" fontId="3220" fillId="0" borderId="3219" xfId="0" applyFont="1" applyBorder="1" applyAlignment="1">
      <alignment horizontal="right"/>
    </xf>
    <xf numFmtId="164" fontId="3221" fillId="0" borderId="3220" xfId="0" applyNumberFormat="1" applyFont="1" applyBorder="1" applyAlignment="1">
      <alignment horizontal="right"/>
    </xf>
    <xf numFmtId="164" fontId="3222" fillId="0" borderId="3221" xfId="0" applyNumberFormat="1" applyFont="1" applyBorder="1" applyAlignment="1">
      <alignment horizontal="right"/>
    </xf>
    <xf numFmtId="164" fontId="3223" fillId="0" borderId="3222" xfId="0" applyNumberFormat="1" applyFont="1" applyBorder="1" applyAlignment="1">
      <alignment horizontal="right"/>
    </xf>
    <xf numFmtId="164" fontId="3224" fillId="0" borderId="3223" xfId="0" applyNumberFormat="1" applyFont="1" applyBorder="1" applyAlignment="1">
      <alignment horizontal="right"/>
    </xf>
    <xf numFmtId="0" fontId="3225" fillId="0" borderId="3224" xfId="0" applyFont="1" applyBorder="1"/>
    <xf numFmtId="0" fontId="3226" fillId="0" borderId="3225" xfId="0" applyFont="1" applyBorder="1" applyAlignment="1">
      <alignment horizontal="right"/>
    </xf>
    <xf numFmtId="0" fontId="3227" fillId="0" borderId="3226" xfId="0" applyFont="1" applyBorder="1" applyAlignment="1">
      <alignment horizontal="right"/>
    </xf>
    <xf numFmtId="164" fontId="3228" fillId="0" borderId="3227" xfId="0" applyNumberFormat="1" applyFont="1" applyBorder="1" applyAlignment="1">
      <alignment horizontal="right"/>
    </xf>
    <xf numFmtId="164" fontId="3229" fillId="0" borderId="3228" xfId="0" applyNumberFormat="1" applyFont="1" applyBorder="1" applyAlignment="1">
      <alignment horizontal="right"/>
    </xf>
    <xf numFmtId="164" fontId="3230" fillId="0" borderId="3229" xfId="0" applyNumberFormat="1" applyFont="1" applyBorder="1" applyAlignment="1">
      <alignment horizontal="right"/>
    </xf>
    <xf numFmtId="164" fontId="3231" fillId="0" borderId="3230" xfId="0" applyNumberFormat="1" applyFont="1" applyBorder="1" applyAlignment="1">
      <alignment horizontal="right"/>
    </xf>
    <xf numFmtId="0" fontId="3232" fillId="0" borderId="3231" xfId="0" applyFont="1" applyBorder="1" applyAlignment="1">
      <alignment horizontal="right"/>
    </xf>
    <xf numFmtId="164" fontId="3233" fillId="0" borderId="3232" xfId="0" applyNumberFormat="1" applyFont="1" applyBorder="1" applyAlignment="1">
      <alignment horizontal="right"/>
    </xf>
    <xf numFmtId="164" fontId="3234" fillId="0" borderId="3233" xfId="0" applyNumberFormat="1" applyFont="1" applyBorder="1" applyAlignment="1">
      <alignment horizontal="right"/>
    </xf>
    <xf numFmtId="164" fontId="3235" fillId="0" borderId="3234" xfId="0" applyNumberFormat="1" applyFont="1" applyBorder="1" applyAlignment="1">
      <alignment horizontal="right"/>
    </xf>
    <xf numFmtId="164" fontId="3236" fillId="0" borderId="3235" xfId="0" applyNumberFormat="1" applyFont="1" applyBorder="1" applyAlignment="1">
      <alignment horizontal="right"/>
    </xf>
    <xf numFmtId="0" fontId="3237" fillId="0" borderId="3236" xfId="0" applyFont="1" applyBorder="1" applyAlignment="1">
      <alignment horizontal="right"/>
    </xf>
    <xf numFmtId="164" fontId="3238" fillId="0" borderId="3237" xfId="0" applyNumberFormat="1" applyFont="1" applyBorder="1" applyAlignment="1">
      <alignment horizontal="right"/>
    </xf>
    <xf numFmtId="164" fontId="3239" fillId="0" borderId="3238" xfId="0" applyNumberFormat="1" applyFont="1" applyBorder="1" applyAlignment="1">
      <alignment horizontal="right"/>
    </xf>
    <xf numFmtId="164" fontId="3240" fillId="0" borderId="3239" xfId="0" applyNumberFormat="1" applyFont="1" applyBorder="1" applyAlignment="1">
      <alignment horizontal="right"/>
    </xf>
    <xf numFmtId="164" fontId="3241" fillId="0" borderId="3240" xfId="0" applyNumberFormat="1" applyFont="1" applyBorder="1" applyAlignment="1">
      <alignment horizontal="right"/>
    </xf>
    <xf numFmtId="0" fontId="3242" fillId="0" borderId="3241" xfId="0" applyFont="1" applyBorder="1" applyAlignment="1">
      <alignment horizontal="right"/>
    </xf>
    <xf numFmtId="164" fontId="3243" fillId="0" borderId="3242" xfId="0" applyNumberFormat="1" applyFont="1" applyBorder="1" applyAlignment="1">
      <alignment horizontal="right"/>
    </xf>
    <xf numFmtId="164" fontId="3244" fillId="0" borderId="3243" xfId="0" applyNumberFormat="1" applyFont="1" applyBorder="1" applyAlignment="1">
      <alignment horizontal="right"/>
    </xf>
    <xf numFmtId="164" fontId="3245" fillId="0" borderId="3244" xfId="0" applyNumberFormat="1" applyFont="1" applyBorder="1" applyAlignment="1">
      <alignment horizontal="right"/>
    </xf>
    <xf numFmtId="164" fontId="3246" fillId="0" borderId="3245" xfId="0" applyNumberFormat="1" applyFont="1" applyBorder="1" applyAlignment="1">
      <alignment horizontal="right"/>
    </xf>
    <xf numFmtId="0" fontId="3247" fillId="0" borderId="3246" xfId="0" applyFont="1" applyBorder="1"/>
    <xf numFmtId="0" fontId="3248" fillId="0" borderId="3247" xfId="0" applyFont="1" applyBorder="1" applyAlignment="1">
      <alignment horizontal="right"/>
    </xf>
    <xf numFmtId="0" fontId="3249" fillId="0" borderId="3248" xfId="0" applyFont="1" applyBorder="1" applyAlignment="1">
      <alignment horizontal="right"/>
    </xf>
    <xf numFmtId="164" fontId="3250" fillId="0" borderId="3249" xfId="0" applyNumberFormat="1" applyFont="1" applyBorder="1" applyAlignment="1">
      <alignment horizontal="right"/>
    </xf>
    <xf numFmtId="164" fontId="3251" fillId="0" borderId="3250" xfId="0" applyNumberFormat="1" applyFont="1" applyBorder="1" applyAlignment="1">
      <alignment horizontal="right"/>
    </xf>
    <xf numFmtId="164" fontId="3252" fillId="0" borderId="3251" xfId="0" applyNumberFormat="1" applyFont="1" applyBorder="1" applyAlignment="1">
      <alignment horizontal="right"/>
    </xf>
    <xf numFmtId="164" fontId="3253" fillId="0" borderId="3252" xfId="0" applyNumberFormat="1" applyFont="1" applyBorder="1" applyAlignment="1">
      <alignment horizontal="right"/>
    </xf>
    <xf numFmtId="0" fontId="3254" fillId="0" borderId="3253" xfId="0" applyFont="1" applyBorder="1" applyAlignment="1">
      <alignment horizontal="right"/>
    </xf>
    <xf numFmtId="164" fontId="3255" fillId="0" borderId="3254" xfId="0" applyNumberFormat="1" applyFont="1" applyBorder="1" applyAlignment="1">
      <alignment horizontal="right"/>
    </xf>
    <xf numFmtId="164" fontId="3256" fillId="0" borderId="3255" xfId="0" applyNumberFormat="1" applyFont="1" applyBorder="1" applyAlignment="1">
      <alignment horizontal="right"/>
    </xf>
    <xf numFmtId="164" fontId="3257" fillId="0" borderId="3256" xfId="0" applyNumberFormat="1" applyFont="1" applyBorder="1" applyAlignment="1">
      <alignment horizontal="right"/>
    </xf>
    <xf numFmtId="164" fontId="3258" fillId="0" borderId="3257" xfId="0" applyNumberFormat="1" applyFont="1" applyBorder="1" applyAlignment="1">
      <alignment horizontal="right"/>
    </xf>
    <xf numFmtId="0" fontId="3259" fillId="0" borderId="3258" xfId="0" applyFont="1" applyBorder="1"/>
    <xf numFmtId="0" fontId="3260" fillId="0" borderId="3259" xfId="0" applyFont="1" applyBorder="1" applyAlignment="1">
      <alignment horizontal="right"/>
    </xf>
    <xf numFmtId="0" fontId="3261" fillId="0" borderId="3260" xfId="0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164" fontId="3263" fillId="0" borderId="3262" xfId="0" applyNumberFormat="1" applyFont="1" applyBorder="1" applyAlignment="1">
      <alignment horizontal="right"/>
    </xf>
    <xf numFmtId="164" fontId="3264" fillId="0" borderId="3263" xfId="0" applyNumberFormat="1" applyFont="1" applyBorder="1" applyAlignment="1">
      <alignment horizontal="right"/>
    </xf>
    <xf numFmtId="164" fontId="3265" fillId="0" borderId="3264" xfId="0" applyNumberFormat="1" applyFont="1" applyBorder="1" applyAlignment="1">
      <alignment horizontal="right"/>
    </xf>
    <xf numFmtId="0" fontId="3266" fillId="0" borderId="3265" xfId="0" applyFont="1" applyBorder="1" applyAlignment="1">
      <alignment horizontal="right"/>
    </xf>
    <xf numFmtId="164" fontId="3267" fillId="0" borderId="3266" xfId="0" applyNumberFormat="1" applyFont="1" applyBorder="1" applyAlignment="1">
      <alignment horizontal="right"/>
    </xf>
    <xf numFmtId="164" fontId="3268" fillId="0" borderId="3267" xfId="0" applyNumberFormat="1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164" fontId="3270" fillId="0" borderId="3269" xfId="0" applyNumberFormat="1" applyFont="1" applyBorder="1" applyAlignment="1">
      <alignment horizontal="right"/>
    </xf>
    <xf numFmtId="0" fontId="3271" fillId="0" borderId="3270" xfId="0" applyFont="1" applyBorder="1"/>
    <xf numFmtId="0" fontId="3272" fillId="0" borderId="3271" xfId="0" applyFont="1" applyBorder="1" applyAlignment="1">
      <alignment horizontal="right"/>
    </xf>
    <xf numFmtId="0" fontId="3273" fillId="0" borderId="3272" xfId="0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164" fontId="3275" fillId="0" borderId="3274" xfId="0" applyNumberFormat="1" applyFont="1" applyBorder="1" applyAlignment="1">
      <alignment horizontal="right"/>
    </xf>
    <xf numFmtId="164" fontId="3276" fillId="0" borderId="3275" xfId="0" applyNumberFormat="1" applyFont="1" applyBorder="1" applyAlignment="1">
      <alignment horizontal="right"/>
    </xf>
    <xf numFmtId="164" fontId="3277" fillId="0" borderId="3276" xfId="0" applyNumberFormat="1" applyFont="1" applyBorder="1" applyAlignment="1">
      <alignment horizontal="right"/>
    </xf>
    <xf numFmtId="0" fontId="3278" fillId="0" borderId="3277" xfId="0" applyFont="1" applyBorder="1" applyAlignment="1">
      <alignment horizontal="right"/>
    </xf>
    <xf numFmtId="164" fontId="3279" fillId="0" borderId="3278" xfId="0" applyNumberFormat="1" applyFont="1" applyBorder="1" applyAlignment="1">
      <alignment horizontal="right"/>
    </xf>
    <xf numFmtId="164" fontId="3280" fillId="0" borderId="3279" xfId="0" applyNumberFormat="1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164" fontId="3282" fillId="0" borderId="3281" xfId="0" applyNumberFormat="1" applyFont="1" applyBorder="1" applyAlignment="1">
      <alignment horizontal="right"/>
    </xf>
    <xf numFmtId="0" fontId="3283" fillId="0" borderId="3282" xfId="0" applyFont="1" applyBorder="1"/>
    <xf numFmtId="0" fontId="3284" fillId="0" borderId="3283" xfId="0" applyFont="1" applyBorder="1" applyAlignment="1">
      <alignment horizontal="right"/>
    </xf>
    <xf numFmtId="0" fontId="3285" fillId="0" borderId="3284" xfId="0" applyFont="1" applyBorder="1" applyAlignment="1">
      <alignment horizontal="right"/>
    </xf>
    <xf numFmtId="164" fontId="3286" fillId="0" borderId="3285" xfId="0" applyNumberFormat="1" applyFont="1" applyBorder="1" applyAlignment="1">
      <alignment horizontal="right"/>
    </xf>
    <xf numFmtId="164" fontId="3287" fillId="0" borderId="3286" xfId="0" applyNumberFormat="1" applyFont="1" applyBorder="1" applyAlignment="1">
      <alignment horizontal="right"/>
    </xf>
    <xf numFmtId="164" fontId="3288" fillId="0" borderId="3287" xfId="0" applyNumberFormat="1" applyFont="1" applyBorder="1" applyAlignment="1">
      <alignment horizontal="right"/>
    </xf>
    <xf numFmtId="164" fontId="3289" fillId="0" borderId="3288" xfId="0" applyNumberFormat="1" applyFont="1" applyBorder="1" applyAlignment="1">
      <alignment horizontal="right"/>
    </xf>
    <xf numFmtId="0" fontId="3290" fillId="0" borderId="3289" xfId="0" applyFont="1" applyBorder="1" applyAlignment="1">
      <alignment horizontal="right"/>
    </xf>
    <xf numFmtId="164" fontId="3291" fillId="0" borderId="3290" xfId="0" applyNumberFormat="1" applyFont="1" applyBorder="1" applyAlignment="1">
      <alignment horizontal="right"/>
    </xf>
    <xf numFmtId="164" fontId="3292" fillId="0" borderId="3291" xfId="0" applyNumberFormat="1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164" fontId="3294" fillId="0" borderId="3293" xfId="0" applyNumberFormat="1" applyFont="1" applyBorder="1" applyAlignment="1">
      <alignment horizontal="right"/>
    </xf>
    <xf numFmtId="0" fontId="3295" fillId="0" borderId="3294" xfId="0" applyFont="1" applyBorder="1"/>
    <xf numFmtId="0" fontId="3296" fillId="0" borderId="3295" xfId="0" applyFont="1" applyBorder="1" applyAlignment="1">
      <alignment horizontal="right"/>
    </xf>
    <xf numFmtId="0" fontId="3297" fillId="0" borderId="3296" xfId="0" applyFont="1" applyBorder="1" applyAlignment="1">
      <alignment horizontal="right"/>
    </xf>
    <xf numFmtId="164" fontId="3298" fillId="0" borderId="3297" xfId="0" applyNumberFormat="1" applyFont="1" applyBorder="1" applyAlignment="1">
      <alignment horizontal="right"/>
    </xf>
    <xf numFmtId="164" fontId="3299" fillId="0" borderId="3298" xfId="0" applyNumberFormat="1" applyFont="1" applyBorder="1" applyAlignment="1">
      <alignment horizontal="right"/>
    </xf>
    <xf numFmtId="164" fontId="3300" fillId="0" borderId="3299" xfId="0" applyNumberFormat="1" applyFont="1" applyBorder="1" applyAlignment="1">
      <alignment horizontal="right"/>
    </xf>
    <xf numFmtId="164" fontId="3301" fillId="0" borderId="3300" xfId="0" applyNumberFormat="1" applyFont="1" applyBorder="1" applyAlignment="1">
      <alignment horizontal="right"/>
    </xf>
    <xf numFmtId="0" fontId="3302" fillId="0" borderId="3301" xfId="0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164" fontId="3304" fillId="0" borderId="3303" xfId="0" applyNumberFormat="1" applyFont="1" applyBorder="1" applyAlignment="1">
      <alignment horizontal="right"/>
    </xf>
    <xf numFmtId="164" fontId="3305" fillId="0" borderId="3304" xfId="0" applyNumberFormat="1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0" fontId="3307" fillId="0" borderId="3306" xfId="0" applyFont="1" applyBorder="1" applyAlignment="1">
      <alignment horizontal="right"/>
    </xf>
    <xf numFmtId="164" fontId="3308" fillId="0" borderId="3307" xfId="0" applyNumberFormat="1" applyFont="1" applyBorder="1" applyAlignment="1">
      <alignment horizontal="right"/>
    </xf>
    <xf numFmtId="164" fontId="3309" fillId="0" borderId="3308" xfId="0" applyNumberFormat="1" applyFont="1" applyBorder="1" applyAlignment="1">
      <alignment horizontal="right"/>
    </xf>
    <xf numFmtId="164" fontId="3310" fillId="0" borderId="3309" xfId="0" applyNumberFormat="1" applyFont="1" applyBorder="1" applyAlignment="1">
      <alignment horizontal="right"/>
    </xf>
    <xf numFmtId="164" fontId="3311" fillId="0" borderId="3310" xfId="0" applyNumberFormat="1" applyFont="1" applyBorder="1" applyAlignment="1">
      <alignment horizontal="right"/>
    </xf>
    <xf numFmtId="0" fontId="3312" fillId="0" borderId="3311" xfId="0" applyFont="1" applyBorder="1"/>
    <xf numFmtId="0" fontId="3313" fillId="0" borderId="3312" xfId="0" applyFont="1" applyBorder="1" applyAlignment="1">
      <alignment horizontal="right"/>
    </xf>
    <xf numFmtId="0" fontId="3314" fillId="0" borderId="3313" xfId="0" applyFont="1" applyBorder="1" applyAlignment="1">
      <alignment horizontal="right"/>
    </xf>
    <xf numFmtId="164" fontId="3315" fillId="0" borderId="3314" xfId="0" applyNumberFormat="1" applyFont="1" applyBorder="1" applyAlignment="1">
      <alignment horizontal="right"/>
    </xf>
    <xf numFmtId="164" fontId="3316" fillId="0" borderId="3315" xfId="0" applyNumberFormat="1" applyFont="1" applyBorder="1" applyAlignment="1">
      <alignment horizontal="right"/>
    </xf>
    <xf numFmtId="164" fontId="3317" fillId="0" borderId="3316" xfId="0" applyNumberFormat="1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0" fontId="3319" fillId="0" borderId="3318" xfId="0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164" fontId="3321" fillId="0" borderId="3320" xfId="0" applyNumberFormat="1" applyFont="1" applyBorder="1" applyAlignment="1">
      <alignment horizontal="right"/>
    </xf>
    <xf numFmtId="164" fontId="3322" fillId="0" borderId="3321" xfId="0" applyNumberFormat="1" applyFont="1" applyBorder="1" applyAlignment="1">
      <alignment horizontal="right"/>
    </xf>
    <xf numFmtId="164" fontId="3323" fillId="0" borderId="3322" xfId="0" applyNumberFormat="1" applyFont="1" applyBorder="1" applyAlignment="1">
      <alignment horizontal="right"/>
    </xf>
    <xf numFmtId="0" fontId="3324" fillId="0" borderId="3323" xfId="0" applyFont="1" applyBorder="1" applyAlignment="1">
      <alignment horizontal="right"/>
    </xf>
    <xf numFmtId="164" fontId="3325" fillId="0" borderId="3324" xfId="0" applyNumberFormat="1" applyFont="1" applyBorder="1" applyAlignment="1">
      <alignment horizontal="right"/>
    </xf>
    <xf numFmtId="164" fontId="3326" fillId="0" borderId="3325" xfId="0" applyNumberFormat="1" applyFont="1" applyBorder="1" applyAlignment="1">
      <alignment horizontal="right"/>
    </xf>
    <xf numFmtId="164" fontId="3327" fillId="0" borderId="3326" xfId="0" applyNumberFormat="1" applyFont="1" applyBorder="1" applyAlignment="1">
      <alignment horizontal="right"/>
    </xf>
    <xf numFmtId="164" fontId="3328" fillId="0" borderId="3327" xfId="0" applyNumberFormat="1" applyFont="1" applyBorder="1" applyAlignment="1">
      <alignment horizontal="right"/>
    </xf>
    <xf numFmtId="0" fontId="3329" fillId="0" borderId="3328" xfId="0" applyFont="1" applyBorder="1"/>
    <xf numFmtId="0" fontId="3330" fillId="0" borderId="3329" xfId="0" applyFont="1" applyBorder="1" applyAlignment="1">
      <alignment horizontal="right"/>
    </xf>
    <xf numFmtId="0" fontId="3331" fillId="0" borderId="3330" xfId="0" applyFont="1" applyBorder="1" applyAlignment="1">
      <alignment horizontal="right"/>
    </xf>
    <xf numFmtId="164" fontId="3332" fillId="0" borderId="3331" xfId="0" applyNumberFormat="1" applyFont="1" applyBorder="1" applyAlignment="1">
      <alignment horizontal="right"/>
    </xf>
    <xf numFmtId="164" fontId="3333" fillId="0" borderId="3332" xfId="0" applyNumberFormat="1" applyFont="1" applyBorder="1" applyAlignment="1">
      <alignment horizontal="right"/>
    </xf>
    <xf numFmtId="164" fontId="3334" fillId="0" borderId="3333" xfId="0" applyNumberFormat="1" applyFont="1" applyBorder="1" applyAlignment="1">
      <alignment horizontal="right"/>
    </xf>
    <xf numFmtId="164" fontId="3335" fillId="0" borderId="3334" xfId="0" applyNumberFormat="1" applyFont="1" applyBorder="1" applyAlignment="1">
      <alignment horizontal="right"/>
    </xf>
    <xf numFmtId="0" fontId="3336" fillId="0" borderId="3335" xfId="0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164" fontId="3339" fillId="0" borderId="3338" xfId="0" applyNumberFormat="1" applyFont="1" applyBorder="1" applyAlignment="1">
      <alignment horizontal="right"/>
    </xf>
    <xf numFmtId="164" fontId="3340" fillId="0" borderId="3339" xfId="0" applyNumberFormat="1" applyFont="1" applyBorder="1" applyAlignment="1">
      <alignment horizontal="right"/>
    </xf>
    <xf numFmtId="0" fontId="3341" fillId="0" borderId="3340" xfId="0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164" fontId="3344" fillId="0" borderId="3343" xfId="0" applyNumberFormat="1" applyFont="1" applyBorder="1" applyAlignment="1">
      <alignment horizontal="right"/>
    </xf>
    <xf numFmtId="164" fontId="3345" fillId="0" borderId="3344" xfId="0" applyNumberFormat="1" applyFont="1" applyBorder="1" applyAlignment="1">
      <alignment horizontal="right"/>
    </xf>
    <xf numFmtId="0" fontId="3346" fillId="0" borderId="3345" xfId="0" applyFont="1" applyBorder="1" applyAlignment="1">
      <alignment horizontal="right"/>
    </xf>
    <xf numFmtId="164" fontId="3347" fillId="0" borderId="3346" xfId="0" applyNumberFormat="1" applyFont="1" applyBorder="1" applyAlignment="1">
      <alignment horizontal="right"/>
    </xf>
    <xf numFmtId="164" fontId="3348" fillId="0" borderId="3347" xfId="0" applyNumberFormat="1" applyFont="1" applyBorder="1" applyAlignment="1">
      <alignment horizontal="right"/>
    </xf>
    <xf numFmtId="164" fontId="3349" fillId="0" borderId="3348" xfId="0" applyNumberFormat="1" applyFont="1" applyBorder="1" applyAlignment="1">
      <alignment horizontal="right"/>
    </xf>
    <xf numFmtId="164" fontId="3350" fillId="0" borderId="3349" xfId="0" applyNumberFormat="1" applyFont="1" applyBorder="1" applyAlignment="1">
      <alignment horizontal="right"/>
    </xf>
    <xf numFmtId="0" fontId="3351" fillId="0" borderId="3350" xfId="0" applyFont="1" applyBorder="1" applyAlignment="1">
      <alignment horizontal="right"/>
    </xf>
    <xf numFmtId="164" fontId="3352" fillId="0" borderId="3351" xfId="0" applyNumberFormat="1" applyFont="1" applyBorder="1" applyAlignment="1">
      <alignment horizontal="right"/>
    </xf>
    <xf numFmtId="164" fontId="3353" fillId="0" borderId="3352" xfId="0" applyNumberFormat="1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0" fontId="3356" fillId="0" borderId="3355" xfId="0" applyFont="1" applyBorder="1"/>
    <xf numFmtId="0" fontId="3357" fillId="0" borderId="3356" xfId="0" applyFont="1" applyBorder="1" applyAlignment="1">
      <alignment horizontal="right"/>
    </xf>
    <xf numFmtId="0" fontId="3358" fillId="0" borderId="3357" xfId="0" applyFont="1" applyBorder="1" applyAlignment="1">
      <alignment horizontal="right"/>
    </xf>
    <xf numFmtId="164" fontId="3359" fillId="0" borderId="3358" xfId="0" applyNumberFormat="1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164" fontId="3361" fillId="0" borderId="3360" xfId="0" applyNumberFormat="1" applyFont="1" applyBorder="1" applyAlignment="1">
      <alignment horizontal="right"/>
    </xf>
    <xf numFmtId="164" fontId="3362" fillId="0" borderId="3361" xfId="0" applyNumberFormat="1" applyFont="1" applyBorder="1" applyAlignment="1">
      <alignment horizontal="right"/>
    </xf>
    <xf numFmtId="0" fontId="3363" fillId="0" borderId="3362" xfId="0" applyFont="1" applyBorder="1" applyAlignment="1">
      <alignment horizontal="right"/>
    </xf>
    <xf numFmtId="164" fontId="3364" fillId="0" borderId="3363" xfId="0" applyNumberFormat="1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164" fontId="3366" fillId="0" borderId="3365" xfId="0" applyNumberFormat="1" applyFont="1" applyBorder="1" applyAlignment="1">
      <alignment horizontal="right"/>
    </xf>
    <xf numFmtId="164" fontId="3367" fillId="0" borderId="3366" xfId="0" applyNumberFormat="1" applyFont="1" applyBorder="1" applyAlignment="1">
      <alignment horizontal="right"/>
    </xf>
    <xf numFmtId="0" fontId="3368" fillId="0" borderId="3367" xfId="0" applyFont="1" applyBorder="1" applyAlignment="1">
      <alignment horizontal="right"/>
    </xf>
    <xf numFmtId="164" fontId="3369" fillId="0" borderId="3368" xfId="0" applyNumberFormat="1" applyFont="1" applyBorder="1" applyAlignment="1">
      <alignment horizontal="right"/>
    </xf>
    <xf numFmtId="164" fontId="3370" fillId="0" borderId="3369" xfId="0" applyNumberFormat="1" applyFont="1" applyBorder="1" applyAlignment="1">
      <alignment horizontal="right"/>
    </xf>
    <xf numFmtId="164" fontId="3371" fillId="0" borderId="3370" xfId="0" applyNumberFormat="1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0" fontId="3373" fillId="0" borderId="3372" xfId="0" applyFont="1" applyBorder="1"/>
    <xf numFmtId="0" fontId="3374" fillId="0" borderId="3373" xfId="0" applyFont="1" applyBorder="1" applyAlignment="1">
      <alignment horizontal="right"/>
    </xf>
    <xf numFmtId="0" fontId="3375" fillId="0" borderId="3374" xfId="0" applyFont="1" applyBorder="1" applyAlignment="1">
      <alignment horizontal="right"/>
    </xf>
    <xf numFmtId="164" fontId="3376" fillId="0" borderId="3375" xfId="0" applyNumberFormat="1" applyFont="1" applyBorder="1" applyAlignment="1">
      <alignment horizontal="right"/>
    </xf>
    <xf numFmtId="164" fontId="3377" fillId="0" borderId="3376" xfId="0" applyNumberFormat="1" applyFont="1" applyBorder="1" applyAlignment="1">
      <alignment horizontal="right"/>
    </xf>
    <xf numFmtId="164" fontId="3378" fillId="0" borderId="3377" xfId="0" applyNumberFormat="1" applyFont="1" applyBorder="1" applyAlignment="1">
      <alignment horizontal="right"/>
    </xf>
    <xf numFmtId="164" fontId="3379" fillId="0" borderId="3378" xfId="0" applyNumberFormat="1" applyFont="1" applyBorder="1" applyAlignment="1">
      <alignment horizontal="right"/>
    </xf>
    <xf numFmtId="0" fontId="3380" fillId="0" borderId="3379" xfId="0" applyFont="1" applyBorder="1" applyAlignment="1">
      <alignment horizontal="right"/>
    </xf>
    <xf numFmtId="164" fontId="3381" fillId="0" borderId="3380" xfId="0" applyNumberFormat="1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164" fontId="3383" fillId="0" borderId="3382" xfId="0" applyNumberFormat="1" applyFont="1" applyBorder="1" applyAlignment="1">
      <alignment horizontal="right"/>
    </xf>
    <xf numFmtId="164" fontId="3384" fillId="0" borderId="3383" xfId="0" applyNumberFormat="1" applyFont="1" applyBorder="1" applyAlignment="1">
      <alignment horizontal="right"/>
    </xf>
    <xf numFmtId="0" fontId="3385" fillId="0" borderId="3384" xfId="0" applyFont="1" applyBorder="1" applyAlignment="1">
      <alignment horizontal="right"/>
    </xf>
    <xf numFmtId="164" fontId="3386" fillId="0" borderId="3385" xfId="0" applyNumberFormat="1" applyFont="1" applyBorder="1" applyAlignment="1">
      <alignment horizontal="right"/>
    </xf>
    <xf numFmtId="164" fontId="3387" fillId="0" borderId="3386" xfId="0" applyNumberFormat="1" applyFont="1" applyBorder="1" applyAlignment="1">
      <alignment horizontal="right"/>
    </xf>
    <xf numFmtId="164" fontId="3388" fillId="0" borderId="3387" xfId="0" applyNumberFormat="1" applyFont="1" applyBorder="1" applyAlignment="1">
      <alignment horizontal="right"/>
    </xf>
    <xf numFmtId="164" fontId="3389" fillId="0" borderId="3388" xfId="0" applyNumberFormat="1" applyFont="1" applyBorder="1" applyAlignment="1">
      <alignment horizontal="right"/>
    </xf>
    <xf numFmtId="0" fontId="3390" fillId="0" borderId="3389" xfId="0" applyFont="1" applyBorder="1"/>
    <xf numFmtId="0" fontId="3391" fillId="0" borderId="3390" xfId="0" applyFont="1" applyBorder="1" applyAlignment="1">
      <alignment horizontal="right"/>
    </xf>
    <xf numFmtId="0" fontId="3392" fillId="0" borderId="3391" xfId="0" applyFont="1" applyBorder="1" applyAlignment="1">
      <alignment horizontal="right"/>
    </xf>
    <xf numFmtId="164" fontId="3393" fillId="0" borderId="3392" xfId="0" applyNumberFormat="1" applyFont="1" applyBorder="1" applyAlignment="1">
      <alignment horizontal="right"/>
    </xf>
    <xf numFmtId="164" fontId="3394" fillId="0" borderId="3393" xfId="0" applyNumberFormat="1" applyFont="1" applyBorder="1" applyAlignment="1">
      <alignment horizontal="right"/>
    </xf>
    <xf numFmtId="164" fontId="3395" fillId="0" borderId="3394" xfId="0" applyNumberFormat="1" applyFont="1" applyBorder="1" applyAlignment="1">
      <alignment horizontal="right"/>
    </xf>
    <xf numFmtId="164" fontId="3396" fillId="0" borderId="3395" xfId="0" applyNumberFormat="1" applyFont="1" applyBorder="1" applyAlignment="1">
      <alignment horizontal="right"/>
    </xf>
    <xf numFmtId="0" fontId="3397" fillId="0" borderId="3396" xfId="0" applyFont="1" applyBorder="1" applyAlignment="1">
      <alignment horizontal="right"/>
    </xf>
    <xf numFmtId="164" fontId="3398" fillId="0" borderId="3397" xfId="0" applyNumberFormat="1" applyFont="1" applyBorder="1" applyAlignment="1">
      <alignment horizontal="right"/>
    </xf>
    <xf numFmtId="164" fontId="3399" fillId="0" borderId="3398" xfId="0" applyNumberFormat="1" applyFont="1" applyBorder="1" applyAlignment="1">
      <alignment horizontal="right"/>
    </xf>
    <xf numFmtId="164" fontId="3400" fillId="0" borderId="3399" xfId="0" applyNumberFormat="1" applyFont="1" applyBorder="1" applyAlignment="1">
      <alignment horizontal="right"/>
    </xf>
    <xf numFmtId="164" fontId="3401" fillId="0" borderId="3400" xfId="0" applyNumberFormat="1" applyFont="1" applyBorder="1" applyAlignment="1">
      <alignment horizontal="right"/>
    </xf>
    <xf numFmtId="0" fontId="3402" fillId="0" borderId="3401" xfId="0" applyFont="1" applyBorder="1" applyAlignment="1">
      <alignment horizontal="right"/>
    </xf>
    <xf numFmtId="164" fontId="3403" fillId="0" borderId="3402" xfId="0" applyNumberFormat="1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164" fontId="3405" fillId="0" borderId="3404" xfId="0" applyNumberFormat="1" applyFont="1" applyBorder="1" applyAlignment="1">
      <alignment horizontal="right"/>
    </xf>
    <xf numFmtId="164" fontId="3406" fillId="0" borderId="3405" xfId="0" applyNumberFormat="1" applyFont="1" applyBorder="1" applyAlignment="1">
      <alignment horizontal="right"/>
    </xf>
    <xf numFmtId="0" fontId="3407" fillId="0" borderId="3406" xfId="0" applyFont="1" applyBorder="1" applyAlignment="1">
      <alignment horizontal="right"/>
    </xf>
    <xf numFmtId="164" fontId="3408" fillId="0" borderId="3407" xfId="0" applyNumberFormat="1" applyFont="1" applyBorder="1" applyAlignment="1">
      <alignment horizontal="right"/>
    </xf>
    <xf numFmtId="164" fontId="3409" fillId="0" borderId="3408" xfId="0" applyNumberFormat="1" applyFont="1" applyBorder="1" applyAlignment="1">
      <alignment horizontal="right"/>
    </xf>
    <xf numFmtId="164" fontId="3410" fillId="0" borderId="3409" xfId="0" applyNumberFormat="1" applyFont="1" applyBorder="1" applyAlignment="1">
      <alignment horizontal="right"/>
    </xf>
    <xf numFmtId="164" fontId="3411" fillId="0" borderId="3410" xfId="0" applyNumberFormat="1" applyFont="1" applyBorder="1" applyAlignment="1">
      <alignment horizontal="right"/>
    </xf>
    <xf numFmtId="0" fontId="3412" fillId="0" borderId="3411" xfId="0" applyFont="1" applyBorder="1" applyAlignment="1">
      <alignment horizontal="right"/>
    </xf>
    <xf numFmtId="164" fontId="3413" fillId="0" borderId="3412" xfId="0" applyNumberFormat="1" applyFont="1" applyBorder="1" applyAlignment="1">
      <alignment horizontal="right"/>
    </xf>
    <xf numFmtId="164" fontId="3414" fillId="0" borderId="3413" xfId="0" applyNumberFormat="1" applyFont="1" applyBorder="1" applyAlignment="1">
      <alignment horizontal="right"/>
    </xf>
    <xf numFmtId="164" fontId="3415" fillId="0" borderId="3414" xfId="0" applyNumberFormat="1" applyFont="1" applyBorder="1" applyAlignment="1">
      <alignment horizontal="right"/>
    </xf>
    <xf numFmtId="164" fontId="3416" fillId="0" borderId="3415" xfId="0" applyNumberFormat="1" applyFont="1" applyBorder="1" applyAlignment="1">
      <alignment horizontal="right"/>
    </xf>
    <xf numFmtId="0" fontId="3417" fillId="0" borderId="3416" xfId="0" applyFont="1" applyBorder="1"/>
    <xf numFmtId="0" fontId="3418" fillId="0" borderId="3417" xfId="0" applyFont="1" applyBorder="1" applyAlignment="1">
      <alignment horizontal="right"/>
    </xf>
    <xf numFmtId="0" fontId="3419" fillId="0" borderId="3418" xfId="0" applyFont="1" applyBorder="1" applyAlignment="1">
      <alignment horizontal="right"/>
    </xf>
    <xf numFmtId="164" fontId="3420" fillId="0" borderId="3419" xfId="0" applyNumberFormat="1" applyFont="1" applyBorder="1" applyAlignment="1">
      <alignment horizontal="right"/>
    </xf>
    <xf numFmtId="164" fontId="3421" fillId="0" borderId="3420" xfId="0" applyNumberFormat="1" applyFont="1" applyBorder="1" applyAlignment="1">
      <alignment horizontal="right"/>
    </xf>
    <xf numFmtId="164" fontId="3422" fillId="0" borderId="3421" xfId="0" applyNumberFormat="1" applyFont="1" applyBorder="1" applyAlignment="1">
      <alignment horizontal="right"/>
    </xf>
    <xf numFmtId="164" fontId="3423" fillId="0" borderId="3422" xfId="0" applyNumberFormat="1" applyFont="1" applyBorder="1" applyAlignment="1">
      <alignment horizontal="right"/>
    </xf>
    <xf numFmtId="0" fontId="3424" fillId="0" borderId="3423" xfId="0" applyFont="1" applyBorder="1" applyAlignment="1">
      <alignment horizontal="right"/>
    </xf>
    <xf numFmtId="164" fontId="3425" fillId="0" borderId="3424" xfId="0" applyNumberFormat="1" applyFont="1" applyBorder="1" applyAlignment="1">
      <alignment horizontal="right"/>
    </xf>
    <xf numFmtId="164" fontId="3426" fillId="0" borderId="3425" xfId="0" applyNumberFormat="1" applyFont="1" applyBorder="1" applyAlignment="1">
      <alignment horizontal="right"/>
    </xf>
    <xf numFmtId="164" fontId="3427" fillId="0" borderId="3426" xfId="0" applyNumberFormat="1" applyFont="1" applyBorder="1" applyAlignment="1">
      <alignment horizontal="right"/>
    </xf>
    <xf numFmtId="164" fontId="3428" fillId="0" borderId="3427" xfId="0" applyNumberFormat="1" applyFont="1" applyBorder="1" applyAlignment="1">
      <alignment horizontal="right"/>
    </xf>
    <xf numFmtId="0" fontId="3429" fillId="0" borderId="3428" xfId="0" applyFont="1" applyBorder="1" applyAlignment="1">
      <alignment horizontal="right"/>
    </xf>
    <xf numFmtId="164" fontId="3430" fillId="0" borderId="3429" xfId="0" applyNumberFormat="1" applyFont="1" applyBorder="1" applyAlignment="1">
      <alignment horizontal="right"/>
    </xf>
    <xf numFmtId="164" fontId="3431" fillId="0" borderId="3430" xfId="0" applyNumberFormat="1" applyFont="1" applyBorder="1" applyAlignment="1">
      <alignment horizontal="right"/>
    </xf>
    <xf numFmtId="164" fontId="3432" fillId="0" borderId="3431" xfId="0" applyNumberFormat="1" applyFont="1" applyBorder="1" applyAlignment="1">
      <alignment horizontal="right"/>
    </xf>
    <xf numFmtId="164" fontId="3433" fillId="0" borderId="3432" xfId="0" applyNumberFormat="1" applyFont="1" applyBorder="1" applyAlignment="1">
      <alignment horizontal="right"/>
    </xf>
    <xf numFmtId="0" fontId="3434" fillId="0" borderId="3433" xfId="0" applyFont="1" applyBorder="1" applyAlignment="1">
      <alignment horizontal="right"/>
    </xf>
    <xf numFmtId="164" fontId="3435" fillId="0" borderId="3434" xfId="0" applyNumberFormat="1" applyFont="1" applyBorder="1" applyAlignment="1">
      <alignment horizontal="right"/>
    </xf>
    <xf numFmtId="164" fontId="3436" fillId="0" borderId="3435" xfId="0" applyNumberFormat="1" applyFont="1" applyBorder="1" applyAlignment="1">
      <alignment horizontal="right"/>
    </xf>
    <xf numFmtId="164" fontId="3437" fillId="0" borderId="3436" xfId="0" applyNumberFormat="1" applyFont="1" applyBorder="1" applyAlignment="1">
      <alignment horizontal="right"/>
    </xf>
    <xf numFmtId="164" fontId="3438" fillId="0" borderId="3437" xfId="0" applyNumberFormat="1" applyFont="1" applyBorder="1" applyAlignment="1">
      <alignment horizontal="right"/>
    </xf>
    <xf numFmtId="0" fontId="3439" fillId="0" borderId="3438" xfId="0" applyFont="1" applyBorder="1"/>
    <xf numFmtId="0" fontId="3440" fillId="0" borderId="3439" xfId="0" applyFont="1" applyBorder="1" applyAlignment="1">
      <alignment horizontal="right"/>
    </xf>
    <xf numFmtId="0" fontId="3441" fillId="0" borderId="3440" xfId="0" applyFont="1" applyBorder="1" applyAlignment="1">
      <alignment horizontal="right"/>
    </xf>
    <xf numFmtId="164" fontId="3442" fillId="0" borderId="3441" xfId="0" applyNumberFormat="1" applyFont="1" applyBorder="1" applyAlignment="1">
      <alignment horizontal="right"/>
    </xf>
    <xf numFmtId="164" fontId="3443" fillId="0" borderId="3442" xfId="0" applyNumberFormat="1" applyFont="1" applyBorder="1" applyAlignment="1">
      <alignment horizontal="right"/>
    </xf>
    <xf numFmtId="164" fontId="3444" fillId="0" borderId="3443" xfId="0" applyNumberFormat="1" applyFont="1" applyBorder="1" applyAlignment="1">
      <alignment horizontal="right"/>
    </xf>
    <xf numFmtId="164" fontId="3445" fillId="0" borderId="3444" xfId="0" applyNumberFormat="1" applyFont="1" applyBorder="1" applyAlignment="1">
      <alignment horizontal="right"/>
    </xf>
    <xf numFmtId="0" fontId="3446" fillId="0" borderId="3445" xfId="0" applyFont="1" applyBorder="1"/>
    <xf numFmtId="0" fontId="3451" fillId="0" borderId="3450" xfId="0" applyFont="1" applyBorder="1"/>
    <xf numFmtId="0" fontId="3452" fillId="0" borderId="3451" xfId="0" applyFont="1" applyBorder="1" applyAlignment="1">
      <alignment horizontal="right"/>
    </xf>
    <xf numFmtId="0" fontId="3453" fillId="0" borderId="3452" xfId="0" applyFont="1" applyBorder="1" applyAlignment="1">
      <alignment horizontal="right"/>
    </xf>
    <xf numFmtId="0" fontId="3454" fillId="0" borderId="3453" xfId="0" applyFont="1" applyBorder="1" applyAlignment="1">
      <alignment horizontal="right"/>
    </xf>
    <xf numFmtId="0" fontId="3455" fillId="0" borderId="3454" xfId="0" applyFont="1" applyBorder="1" applyAlignment="1">
      <alignment horizontal="right"/>
    </xf>
    <xf numFmtId="0" fontId="3456" fillId="0" borderId="3455" xfId="0" applyFont="1" applyBorder="1" applyAlignment="1">
      <alignment horizontal="right"/>
    </xf>
    <xf numFmtId="0" fontId="3457" fillId="0" borderId="3456" xfId="0" applyFont="1" applyBorder="1"/>
    <xf numFmtId="0" fontId="3458" fillId="0" borderId="3457" xfId="0" applyFont="1" applyBorder="1"/>
    <xf numFmtId="0" fontId="3459" fillId="0" borderId="3458" xfId="0" applyFont="1" applyBorder="1"/>
    <xf numFmtId="0" fontId="3460" fillId="0" borderId="3459" xfId="0" applyFont="1" applyBorder="1"/>
    <xf numFmtId="0" fontId="3461" fillId="0" borderId="3460" xfId="0" applyFont="1" applyBorder="1" applyAlignment="1">
      <alignment horizontal="right"/>
    </xf>
    <xf numFmtId="164" fontId="3462" fillId="0" borderId="3461" xfId="0" applyNumberFormat="1" applyFont="1" applyBorder="1" applyAlignment="1">
      <alignment horizontal="right"/>
    </xf>
    <xf numFmtId="164" fontId="3463" fillId="0" borderId="3462" xfId="0" applyNumberFormat="1" applyFont="1" applyBorder="1" applyAlignment="1">
      <alignment horizontal="right"/>
    </xf>
    <xf numFmtId="164" fontId="3464" fillId="0" borderId="3463" xfId="0" applyNumberFormat="1" applyFont="1" applyBorder="1" applyAlignment="1">
      <alignment horizontal="right"/>
    </xf>
    <xf numFmtId="164" fontId="3465" fillId="0" borderId="3464" xfId="0" applyNumberFormat="1" applyFont="1" applyBorder="1" applyAlignment="1">
      <alignment horizontal="right"/>
    </xf>
    <xf numFmtId="0" fontId="3466" fillId="0" borderId="3465" xfId="0" applyFont="1" applyBorder="1" applyAlignment="1">
      <alignment horizontal="right"/>
    </xf>
    <xf numFmtId="164" fontId="3467" fillId="0" borderId="3466" xfId="0" applyNumberFormat="1" applyFont="1" applyBorder="1" applyAlignment="1">
      <alignment horizontal="right"/>
    </xf>
    <xf numFmtId="164" fontId="3468" fillId="0" borderId="3467" xfId="0" applyNumberFormat="1" applyFont="1" applyBorder="1" applyAlignment="1">
      <alignment horizontal="right"/>
    </xf>
    <xf numFmtId="164" fontId="3469" fillId="0" borderId="3468" xfId="0" applyNumberFormat="1" applyFont="1" applyBorder="1" applyAlignment="1">
      <alignment horizontal="right"/>
    </xf>
    <xf numFmtId="164" fontId="3470" fillId="0" borderId="3469" xfId="0" applyNumberFormat="1" applyFont="1" applyBorder="1" applyAlignment="1">
      <alignment horizontal="right"/>
    </xf>
    <xf numFmtId="0" fontId="3471" fillId="0" borderId="3470" xfId="0" applyFont="1" applyBorder="1"/>
    <xf numFmtId="0" fontId="3472" fillId="0" borderId="3471" xfId="0" applyFont="1" applyBorder="1" applyAlignment="1">
      <alignment horizontal="right"/>
    </xf>
    <xf numFmtId="0" fontId="3473" fillId="0" borderId="3472" xfId="0" applyFont="1" applyBorder="1" applyAlignment="1">
      <alignment horizontal="right"/>
    </xf>
    <xf numFmtId="164" fontId="3474" fillId="0" borderId="3473" xfId="0" applyNumberFormat="1" applyFont="1" applyBorder="1" applyAlignment="1">
      <alignment horizontal="right"/>
    </xf>
    <xf numFmtId="164" fontId="3475" fillId="0" borderId="3474" xfId="0" applyNumberFormat="1" applyFont="1" applyBorder="1" applyAlignment="1">
      <alignment horizontal="right"/>
    </xf>
    <xf numFmtId="164" fontId="3476" fillId="0" borderId="3475" xfId="0" applyNumberFormat="1" applyFont="1" applyBorder="1" applyAlignment="1">
      <alignment horizontal="right"/>
    </xf>
    <xf numFmtId="164" fontId="3477" fillId="0" borderId="3476" xfId="0" applyNumberFormat="1" applyFont="1" applyBorder="1" applyAlignment="1">
      <alignment horizontal="right"/>
    </xf>
    <xf numFmtId="0" fontId="3478" fillId="0" borderId="3477" xfId="0" applyFont="1" applyBorder="1" applyAlignment="1">
      <alignment horizontal="right"/>
    </xf>
    <xf numFmtId="164" fontId="3479" fillId="0" borderId="3478" xfId="0" applyNumberFormat="1" applyFont="1" applyBorder="1" applyAlignment="1">
      <alignment horizontal="right"/>
    </xf>
    <xf numFmtId="164" fontId="3480" fillId="0" borderId="3479" xfId="0" applyNumberFormat="1" applyFont="1" applyBorder="1" applyAlignment="1">
      <alignment horizontal="right"/>
    </xf>
    <xf numFmtId="164" fontId="3481" fillId="0" borderId="3480" xfId="0" applyNumberFormat="1" applyFont="1" applyBorder="1" applyAlignment="1">
      <alignment horizontal="right"/>
    </xf>
    <xf numFmtId="164" fontId="3482" fillId="0" borderId="3481" xfId="0" applyNumberFormat="1" applyFont="1" applyBorder="1" applyAlignment="1">
      <alignment horizontal="right"/>
    </xf>
    <xf numFmtId="0" fontId="3483" fillId="0" borderId="3482" xfId="0" applyFont="1" applyBorder="1" applyAlignment="1">
      <alignment horizontal="right"/>
    </xf>
    <xf numFmtId="164" fontId="3484" fillId="0" borderId="3483" xfId="0" applyNumberFormat="1" applyFont="1" applyBorder="1" applyAlignment="1">
      <alignment horizontal="right"/>
    </xf>
    <xf numFmtId="164" fontId="3485" fillId="0" borderId="3484" xfId="0" applyNumberFormat="1" applyFont="1" applyBorder="1" applyAlignment="1">
      <alignment horizontal="right"/>
    </xf>
    <xf numFmtId="164" fontId="3486" fillId="0" borderId="3485" xfId="0" applyNumberFormat="1" applyFont="1" applyBorder="1" applyAlignment="1">
      <alignment horizontal="right"/>
    </xf>
    <xf numFmtId="164" fontId="3487" fillId="0" borderId="3486" xfId="0" applyNumberFormat="1" applyFont="1" applyBorder="1" applyAlignment="1">
      <alignment horizontal="right"/>
    </xf>
    <xf numFmtId="0" fontId="3488" fillId="0" borderId="3487" xfId="0" applyFont="1" applyBorder="1"/>
    <xf numFmtId="0" fontId="3489" fillId="0" borderId="3488" xfId="0" applyFont="1" applyBorder="1" applyAlignment="1">
      <alignment horizontal="right"/>
    </xf>
    <xf numFmtId="0" fontId="3490" fillId="0" borderId="3489" xfId="0" applyFont="1" applyBorder="1" applyAlignment="1">
      <alignment horizontal="right"/>
    </xf>
    <xf numFmtId="164" fontId="3491" fillId="0" borderId="3490" xfId="0" applyNumberFormat="1" applyFont="1" applyBorder="1" applyAlignment="1">
      <alignment horizontal="right"/>
    </xf>
    <xf numFmtId="164" fontId="3492" fillId="0" borderId="3491" xfId="0" applyNumberFormat="1" applyFont="1" applyBorder="1" applyAlignment="1">
      <alignment horizontal="right"/>
    </xf>
    <xf numFmtId="164" fontId="3493" fillId="0" borderId="3492" xfId="0" applyNumberFormat="1" applyFont="1" applyBorder="1" applyAlignment="1">
      <alignment horizontal="right"/>
    </xf>
    <xf numFmtId="164" fontId="3494" fillId="0" borderId="3493" xfId="0" applyNumberFormat="1" applyFont="1" applyBorder="1" applyAlignment="1">
      <alignment horizontal="right"/>
    </xf>
    <xf numFmtId="0" fontId="3495" fillId="0" borderId="3494" xfId="0" applyFont="1" applyBorder="1" applyAlignment="1">
      <alignment horizontal="right"/>
    </xf>
    <xf numFmtId="164" fontId="3496" fillId="0" borderId="3495" xfId="0" applyNumberFormat="1" applyFont="1" applyBorder="1" applyAlignment="1">
      <alignment horizontal="right"/>
    </xf>
    <xf numFmtId="164" fontId="3497" fillId="0" borderId="3496" xfId="0" applyNumberFormat="1" applyFont="1" applyBorder="1" applyAlignment="1">
      <alignment horizontal="right"/>
    </xf>
    <xf numFmtId="164" fontId="3498" fillId="0" borderId="3497" xfId="0" applyNumberFormat="1" applyFont="1" applyBorder="1" applyAlignment="1">
      <alignment horizontal="right"/>
    </xf>
    <xf numFmtId="164" fontId="3499" fillId="0" borderId="3498" xfId="0" applyNumberFormat="1" applyFont="1" applyBorder="1" applyAlignment="1">
      <alignment horizontal="right"/>
    </xf>
    <xf numFmtId="0" fontId="3500" fillId="0" borderId="3499" xfId="0" applyFont="1" applyBorder="1" applyAlignment="1">
      <alignment horizontal="right"/>
    </xf>
    <xf numFmtId="164" fontId="3501" fillId="0" borderId="3500" xfId="0" applyNumberFormat="1" applyFont="1" applyBorder="1" applyAlignment="1">
      <alignment horizontal="right"/>
    </xf>
    <xf numFmtId="164" fontId="3502" fillId="0" borderId="3501" xfId="0" applyNumberFormat="1" applyFont="1" applyBorder="1" applyAlignment="1">
      <alignment horizontal="right"/>
    </xf>
    <xf numFmtId="164" fontId="3503" fillId="0" borderId="3502" xfId="0" applyNumberFormat="1" applyFont="1" applyBorder="1" applyAlignment="1">
      <alignment horizontal="right"/>
    </xf>
    <xf numFmtId="164" fontId="3504" fillId="0" borderId="3503" xfId="0" applyNumberFormat="1" applyFont="1" applyBorder="1" applyAlignment="1">
      <alignment horizontal="right"/>
    </xf>
    <xf numFmtId="0" fontId="3505" fillId="0" borderId="3504" xfId="0" applyFont="1" applyBorder="1" applyAlignment="1">
      <alignment horizontal="right"/>
    </xf>
    <xf numFmtId="164" fontId="3506" fillId="0" borderId="3505" xfId="0" applyNumberFormat="1" applyFont="1" applyBorder="1" applyAlignment="1">
      <alignment horizontal="right"/>
    </xf>
    <xf numFmtId="164" fontId="3507" fillId="0" borderId="3506" xfId="0" applyNumberFormat="1" applyFont="1" applyBorder="1" applyAlignment="1">
      <alignment horizontal="right"/>
    </xf>
    <xf numFmtId="164" fontId="3508" fillId="0" borderId="3507" xfId="0" applyNumberFormat="1" applyFont="1" applyBorder="1" applyAlignment="1">
      <alignment horizontal="right"/>
    </xf>
    <xf numFmtId="164" fontId="3509" fillId="0" borderId="3508" xfId="0" applyNumberFormat="1" applyFont="1" applyBorder="1" applyAlignment="1">
      <alignment horizontal="right"/>
    </xf>
    <xf numFmtId="0" fontId="3510" fillId="0" borderId="3509" xfId="0" applyFont="1" applyBorder="1"/>
    <xf numFmtId="0" fontId="3511" fillId="0" borderId="3510" xfId="0" applyFont="1" applyBorder="1" applyAlignment="1">
      <alignment horizontal="right"/>
    </xf>
    <xf numFmtId="0" fontId="3512" fillId="0" borderId="3511" xfId="0" applyFont="1" applyBorder="1" applyAlignment="1">
      <alignment horizontal="right"/>
    </xf>
    <xf numFmtId="164" fontId="3513" fillId="0" borderId="3512" xfId="0" applyNumberFormat="1" applyFont="1" applyBorder="1" applyAlignment="1">
      <alignment horizontal="right"/>
    </xf>
    <xf numFmtId="164" fontId="3514" fillId="0" borderId="3513" xfId="0" applyNumberFormat="1" applyFont="1" applyBorder="1" applyAlignment="1">
      <alignment horizontal="right"/>
    </xf>
    <xf numFmtId="164" fontId="3515" fillId="0" borderId="3514" xfId="0" applyNumberFormat="1" applyFont="1" applyBorder="1" applyAlignment="1">
      <alignment horizontal="right"/>
    </xf>
    <xf numFmtId="164" fontId="3516" fillId="0" borderId="3515" xfId="0" applyNumberFormat="1" applyFont="1" applyBorder="1" applyAlignment="1">
      <alignment horizontal="right"/>
    </xf>
    <xf numFmtId="0" fontId="3517" fillId="0" borderId="3516" xfId="0" applyFont="1" applyBorder="1" applyAlignment="1">
      <alignment horizontal="right"/>
    </xf>
    <xf numFmtId="164" fontId="3518" fillId="0" borderId="3517" xfId="0" applyNumberFormat="1" applyFont="1" applyBorder="1" applyAlignment="1">
      <alignment horizontal="right"/>
    </xf>
    <xf numFmtId="164" fontId="3519" fillId="0" borderId="3518" xfId="0" applyNumberFormat="1" applyFont="1" applyBorder="1" applyAlignment="1">
      <alignment horizontal="right"/>
    </xf>
    <xf numFmtId="164" fontId="3520" fillId="0" borderId="3519" xfId="0" applyNumberFormat="1" applyFont="1" applyBorder="1" applyAlignment="1">
      <alignment horizontal="right"/>
    </xf>
    <xf numFmtId="164" fontId="3521" fillId="0" borderId="3520" xfId="0" applyNumberFormat="1" applyFont="1" applyBorder="1" applyAlignment="1">
      <alignment horizontal="right"/>
    </xf>
    <xf numFmtId="0" fontId="3522" fillId="0" borderId="3521" xfId="0" applyFont="1" applyBorder="1"/>
    <xf numFmtId="0" fontId="3523" fillId="0" borderId="3522" xfId="0" applyFont="1" applyBorder="1" applyAlignment="1">
      <alignment horizontal="right"/>
    </xf>
    <xf numFmtId="0" fontId="3524" fillId="0" borderId="3523" xfId="0" applyFont="1" applyBorder="1" applyAlignment="1">
      <alignment horizontal="right"/>
    </xf>
    <xf numFmtId="164" fontId="3525" fillId="0" borderId="3524" xfId="0" applyNumberFormat="1" applyFont="1" applyBorder="1" applyAlignment="1">
      <alignment horizontal="right"/>
    </xf>
    <xf numFmtId="164" fontId="3526" fillId="0" borderId="3525" xfId="0" applyNumberFormat="1" applyFont="1" applyBorder="1" applyAlignment="1">
      <alignment horizontal="right"/>
    </xf>
    <xf numFmtId="164" fontId="3527" fillId="0" borderId="3526" xfId="0" applyNumberFormat="1" applyFont="1" applyBorder="1" applyAlignment="1">
      <alignment horizontal="right"/>
    </xf>
    <xf numFmtId="164" fontId="3528" fillId="0" borderId="3527" xfId="0" applyNumberFormat="1" applyFont="1" applyBorder="1" applyAlignment="1">
      <alignment horizontal="right"/>
    </xf>
    <xf numFmtId="0" fontId="3529" fillId="0" borderId="3528" xfId="0" applyFont="1" applyBorder="1" applyAlignment="1">
      <alignment horizontal="right"/>
    </xf>
    <xf numFmtId="164" fontId="3530" fillId="0" borderId="3529" xfId="0" applyNumberFormat="1" applyFont="1" applyBorder="1" applyAlignment="1">
      <alignment horizontal="right"/>
    </xf>
    <xf numFmtId="164" fontId="3531" fillId="0" borderId="3530" xfId="0" applyNumberFormat="1" applyFont="1" applyBorder="1" applyAlignment="1">
      <alignment horizontal="right"/>
    </xf>
    <xf numFmtId="164" fontId="3532" fillId="0" borderId="3531" xfId="0" applyNumberFormat="1" applyFont="1" applyBorder="1" applyAlignment="1">
      <alignment horizontal="right"/>
    </xf>
    <xf numFmtId="164" fontId="3533" fillId="0" borderId="3532" xfId="0" applyNumberFormat="1" applyFont="1" applyBorder="1" applyAlignment="1">
      <alignment horizontal="right"/>
    </xf>
    <xf numFmtId="0" fontId="3534" fillId="0" borderId="3533" xfId="0" applyFont="1" applyBorder="1"/>
    <xf numFmtId="0" fontId="3535" fillId="0" borderId="3534" xfId="0" applyFont="1" applyBorder="1" applyAlignment="1">
      <alignment horizontal="right"/>
    </xf>
    <xf numFmtId="0" fontId="3536" fillId="0" borderId="3535" xfId="0" applyFont="1" applyBorder="1" applyAlignment="1">
      <alignment horizontal="right"/>
    </xf>
    <xf numFmtId="164" fontId="3537" fillId="0" borderId="3536" xfId="0" applyNumberFormat="1" applyFont="1" applyBorder="1" applyAlignment="1">
      <alignment horizontal="right"/>
    </xf>
    <xf numFmtId="164" fontId="3538" fillId="0" borderId="3537" xfId="0" applyNumberFormat="1" applyFont="1" applyBorder="1" applyAlignment="1">
      <alignment horizontal="right"/>
    </xf>
    <xf numFmtId="164" fontId="3539" fillId="0" borderId="3538" xfId="0" applyNumberFormat="1" applyFont="1" applyBorder="1" applyAlignment="1">
      <alignment horizontal="right"/>
    </xf>
    <xf numFmtId="164" fontId="3540" fillId="0" borderId="3539" xfId="0" applyNumberFormat="1" applyFont="1" applyBorder="1" applyAlignment="1">
      <alignment horizontal="right"/>
    </xf>
    <xf numFmtId="0" fontId="3541" fillId="0" borderId="3540" xfId="0" applyFont="1" applyBorder="1" applyAlignment="1">
      <alignment horizontal="right"/>
    </xf>
    <xf numFmtId="164" fontId="3542" fillId="0" borderId="3541" xfId="0" applyNumberFormat="1" applyFont="1" applyBorder="1" applyAlignment="1">
      <alignment horizontal="right"/>
    </xf>
    <xf numFmtId="164" fontId="3543" fillId="0" borderId="3542" xfId="0" applyNumberFormat="1" applyFont="1" applyBorder="1" applyAlignment="1">
      <alignment horizontal="right"/>
    </xf>
    <xf numFmtId="164" fontId="3544" fillId="0" borderId="3543" xfId="0" applyNumberFormat="1" applyFont="1" applyBorder="1" applyAlignment="1">
      <alignment horizontal="right"/>
    </xf>
    <xf numFmtId="164" fontId="3545" fillId="0" borderId="3544" xfId="0" applyNumberFormat="1" applyFont="1" applyBorder="1" applyAlignment="1">
      <alignment horizontal="right"/>
    </xf>
    <xf numFmtId="0" fontId="3546" fillId="0" borderId="3545" xfId="0" applyFont="1" applyBorder="1"/>
    <xf numFmtId="0" fontId="3547" fillId="0" borderId="3546" xfId="0" applyFont="1" applyBorder="1" applyAlignment="1">
      <alignment horizontal="right"/>
    </xf>
    <xf numFmtId="0" fontId="3548" fillId="0" borderId="3547" xfId="0" applyFont="1" applyBorder="1" applyAlignment="1">
      <alignment horizontal="right"/>
    </xf>
    <xf numFmtId="164" fontId="3549" fillId="0" borderId="3548" xfId="0" applyNumberFormat="1" applyFont="1" applyBorder="1" applyAlignment="1">
      <alignment horizontal="right"/>
    </xf>
    <xf numFmtId="164" fontId="3550" fillId="0" borderId="3549" xfId="0" applyNumberFormat="1" applyFont="1" applyBorder="1" applyAlignment="1">
      <alignment horizontal="right"/>
    </xf>
    <xf numFmtId="164" fontId="3551" fillId="0" borderId="3550" xfId="0" applyNumberFormat="1" applyFont="1" applyBorder="1" applyAlignment="1">
      <alignment horizontal="right"/>
    </xf>
    <xf numFmtId="164" fontId="3552" fillId="0" borderId="3551" xfId="0" applyNumberFormat="1" applyFont="1" applyBorder="1" applyAlignment="1">
      <alignment horizontal="right"/>
    </xf>
    <xf numFmtId="0" fontId="3553" fillId="0" borderId="3552" xfId="0" applyFont="1" applyBorder="1" applyAlignment="1">
      <alignment horizontal="right"/>
    </xf>
    <xf numFmtId="164" fontId="3554" fillId="0" borderId="3553" xfId="0" applyNumberFormat="1" applyFont="1" applyBorder="1" applyAlignment="1">
      <alignment horizontal="right"/>
    </xf>
    <xf numFmtId="164" fontId="3555" fillId="0" borderId="3554" xfId="0" applyNumberFormat="1" applyFont="1" applyBorder="1" applyAlignment="1">
      <alignment horizontal="right"/>
    </xf>
    <xf numFmtId="164" fontId="3556" fillId="0" borderId="3555" xfId="0" applyNumberFormat="1" applyFont="1" applyBorder="1" applyAlignment="1">
      <alignment horizontal="right"/>
    </xf>
    <xf numFmtId="164" fontId="3557" fillId="0" borderId="3556" xfId="0" applyNumberFormat="1" applyFont="1" applyBorder="1" applyAlignment="1">
      <alignment horizontal="right"/>
    </xf>
    <xf numFmtId="0" fontId="3558" fillId="0" borderId="3557" xfId="0" applyFont="1" applyBorder="1"/>
    <xf numFmtId="0" fontId="3559" fillId="0" borderId="3558" xfId="0" applyFont="1" applyBorder="1" applyAlignment="1">
      <alignment horizontal="right"/>
    </xf>
    <xf numFmtId="0" fontId="3560" fillId="0" borderId="3559" xfId="0" applyFont="1" applyBorder="1" applyAlignment="1">
      <alignment horizontal="right"/>
    </xf>
    <xf numFmtId="164" fontId="3561" fillId="0" borderId="3560" xfId="0" applyNumberFormat="1" applyFont="1" applyBorder="1" applyAlignment="1">
      <alignment horizontal="right"/>
    </xf>
    <xf numFmtId="164" fontId="3562" fillId="0" borderId="3561" xfId="0" applyNumberFormat="1" applyFont="1" applyBorder="1" applyAlignment="1">
      <alignment horizontal="right"/>
    </xf>
    <xf numFmtId="164" fontId="3563" fillId="0" borderId="3562" xfId="0" applyNumberFormat="1" applyFont="1" applyBorder="1" applyAlignment="1">
      <alignment horizontal="right"/>
    </xf>
    <xf numFmtId="164" fontId="3564" fillId="0" borderId="3563" xfId="0" applyNumberFormat="1" applyFont="1" applyBorder="1" applyAlignment="1">
      <alignment horizontal="right"/>
    </xf>
    <xf numFmtId="0" fontId="3565" fillId="0" borderId="3564" xfId="0" applyFont="1" applyBorder="1" applyAlignment="1">
      <alignment horizontal="right"/>
    </xf>
    <xf numFmtId="164" fontId="3566" fillId="0" borderId="3565" xfId="0" applyNumberFormat="1" applyFont="1" applyBorder="1" applyAlignment="1">
      <alignment horizontal="right"/>
    </xf>
    <xf numFmtId="164" fontId="3567" fillId="0" borderId="3566" xfId="0" applyNumberFormat="1" applyFont="1" applyBorder="1" applyAlignment="1">
      <alignment horizontal="right"/>
    </xf>
    <xf numFmtId="164" fontId="3568" fillId="0" borderId="3567" xfId="0" applyNumberFormat="1" applyFont="1" applyBorder="1" applyAlignment="1">
      <alignment horizontal="right"/>
    </xf>
    <xf numFmtId="164" fontId="3569" fillId="0" borderId="3568" xfId="0" applyNumberFormat="1" applyFont="1" applyBorder="1" applyAlignment="1">
      <alignment horizontal="right"/>
    </xf>
    <xf numFmtId="0" fontId="3570" fillId="0" borderId="3569" xfId="0" applyFont="1" applyBorder="1" applyAlignment="1">
      <alignment horizontal="right"/>
    </xf>
    <xf numFmtId="164" fontId="3571" fillId="0" borderId="3570" xfId="0" applyNumberFormat="1" applyFont="1" applyBorder="1" applyAlignment="1">
      <alignment horizontal="right"/>
    </xf>
    <xf numFmtId="164" fontId="3572" fillId="0" borderId="3571" xfId="0" applyNumberFormat="1" applyFont="1" applyBorder="1" applyAlignment="1">
      <alignment horizontal="right"/>
    </xf>
    <xf numFmtId="164" fontId="3573" fillId="0" borderId="3572" xfId="0" applyNumberFormat="1" applyFont="1" applyBorder="1" applyAlignment="1">
      <alignment horizontal="right"/>
    </xf>
    <xf numFmtId="164" fontId="3574" fillId="0" borderId="3573" xfId="0" applyNumberFormat="1" applyFont="1" applyBorder="1" applyAlignment="1">
      <alignment horizontal="right"/>
    </xf>
    <xf numFmtId="0" fontId="3575" fillId="0" borderId="3574" xfId="0" applyFont="1" applyBorder="1"/>
    <xf numFmtId="0" fontId="3576" fillId="0" borderId="3575" xfId="0" applyFont="1" applyBorder="1" applyAlignment="1">
      <alignment horizontal="right"/>
    </xf>
    <xf numFmtId="0" fontId="3577" fillId="0" borderId="3576" xfId="0" applyFont="1" applyBorder="1" applyAlignment="1">
      <alignment horizontal="right"/>
    </xf>
    <xf numFmtId="164" fontId="3578" fillId="0" borderId="3577" xfId="0" applyNumberFormat="1" applyFont="1" applyBorder="1" applyAlignment="1">
      <alignment horizontal="right"/>
    </xf>
    <xf numFmtId="164" fontId="3579" fillId="0" borderId="3578" xfId="0" applyNumberFormat="1" applyFont="1" applyBorder="1" applyAlignment="1">
      <alignment horizontal="right"/>
    </xf>
    <xf numFmtId="164" fontId="3580" fillId="0" borderId="3579" xfId="0" applyNumberFormat="1" applyFont="1" applyBorder="1" applyAlignment="1">
      <alignment horizontal="right"/>
    </xf>
    <xf numFmtId="164" fontId="3581" fillId="0" borderId="3580" xfId="0" applyNumberFormat="1" applyFont="1" applyBorder="1" applyAlignment="1">
      <alignment horizontal="right"/>
    </xf>
    <xf numFmtId="0" fontId="3582" fillId="0" borderId="3581" xfId="0" applyFont="1" applyBorder="1" applyAlignment="1">
      <alignment horizontal="right"/>
    </xf>
    <xf numFmtId="164" fontId="3583" fillId="0" borderId="3582" xfId="0" applyNumberFormat="1" applyFont="1" applyBorder="1" applyAlignment="1">
      <alignment horizontal="right"/>
    </xf>
    <xf numFmtId="164" fontId="3584" fillId="0" borderId="3583" xfId="0" applyNumberFormat="1" applyFont="1" applyBorder="1" applyAlignment="1">
      <alignment horizontal="right"/>
    </xf>
    <xf numFmtId="164" fontId="3585" fillId="0" borderId="3584" xfId="0" applyNumberFormat="1" applyFont="1" applyBorder="1" applyAlignment="1">
      <alignment horizontal="right"/>
    </xf>
    <xf numFmtId="164" fontId="3586" fillId="0" borderId="3585" xfId="0" applyNumberFormat="1" applyFont="1" applyBorder="1" applyAlignment="1">
      <alignment horizontal="right"/>
    </xf>
    <xf numFmtId="0" fontId="3587" fillId="0" borderId="3586" xfId="0" applyFont="1" applyBorder="1" applyAlignment="1">
      <alignment horizontal="right"/>
    </xf>
    <xf numFmtId="164" fontId="3588" fillId="0" borderId="3587" xfId="0" applyNumberFormat="1" applyFont="1" applyBorder="1" applyAlignment="1">
      <alignment horizontal="right"/>
    </xf>
    <xf numFmtId="164" fontId="3589" fillId="0" borderId="3588" xfId="0" applyNumberFormat="1" applyFont="1" applyBorder="1" applyAlignment="1">
      <alignment horizontal="right"/>
    </xf>
    <xf numFmtId="164" fontId="3590" fillId="0" borderId="3589" xfId="0" applyNumberFormat="1" applyFont="1" applyBorder="1" applyAlignment="1">
      <alignment horizontal="right"/>
    </xf>
    <xf numFmtId="164" fontId="3591" fillId="0" borderId="3590" xfId="0" applyNumberFormat="1" applyFont="1" applyBorder="1" applyAlignment="1">
      <alignment horizontal="right"/>
    </xf>
    <xf numFmtId="0" fontId="3592" fillId="0" borderId="3591" xfId="0" applyFont="1" applyBorder="1"/>
    <xf numFmtId="0" fontId="3593" fillId="0" borderId="3592" xfId="0" applyFont="1" applyBorder="1" applyAlignment="1">
      <alignment horizontal="right"/>
    </xf>
    <xf numFmtId="0" fontId="3594" fillId="0" borderId="3593" xfId="0" applyFont="1" applyBorder="1" applyAlignment="1">
      <alignment horizontal="right"/>
    </xf>
    <xf numFmtId="164" fontId="3595" fillId="0" borderId="3594" xfId="0" applyNumberFormat="1" applyFont="1" applyBorder="1" applyAlignment="1">
      <alignment horizontal="right"/>
    </xf>
    <xf numFmtId="164" fontId="3596" fillId="0" borderId="3595" xfId="0" applyNumberFormat="1" applyFont="1" applyBorder="1" applyAlignment="1">
      <alignment horizontal="right"/>
    </xf>
    <xf numFmtId="164" fontId="3597" fillId="0" borderId="3596" xfId="0" applyNumberFormat="1" applyFont="1" applyBorder="1" applyAlignment="1">
      <alignment horizontal="right"/>
    </xf>
    <xf numFmtId="164" fontId="3598" fillId="0" borderId="3597" xfId="0" applyNumberFormat="1" applyFont="1" applyBorder="1" applyAlignment="1">
      <alignment horizontal="right"/>
    </xf>
    <xf numFmtId="0" fontId="3599" fillId="0" borderId="3598" xfId="0" applyFont="1" applyBorder="1" applyAlignment="1">
      <alignment horizontal="right"/>
    </xf>
    <xf numFmtId="164" fontId="3600" fillId="0" borderId="3599" xfId="0" applyNumberFormat="1" applyFont="1" applyBorder="1" applyAlignment="1">
      <alignment horizontal="right"/>
    </xf>
    <xf numFmtId="164" fontId="3601" fillId="0" borderId="3600" xfId="0" applyNumberFormat="1" applyFont="1" applyBorder="1" applyAlignment="1">
      <alignment horizontal="right"/>
    </xf>
    <xf numFmtId="164" fontId="3602" fillId="0" borderId="3601" xfId="0" applyNumberFormat="1" applyFont="1" applyBorder="1" applyAlignment="1">
      <alignment horizontal="right"/>
    </xf>
    <xf numFmtId="164" fontId="3603" fillId="0" borderId="3602" xfId="0" applyNumberFormat="1" applyFont="1" applyBorder="1" applyAlignment="1">
      <alignment horizontal="right"/>
    </xf>
    <xf numFmtId="0" fontId="3604" fillId="0" borderId="3603" xfId="0" applyFont="1" applyBorder="1" applyAlignment="1">
      <alignment horizontal="right"/>
    </xf>
    <xf numFmtId="164" fontId="3605" fillId="0" borderId="3604" xfId="0" applyNumberFormat="1" applyFont="1" applyBorder="1" applyAlignment="1">
      <alignment horizontal="right"/>
    </xf>
    <xf numFmtId="164" fontId="3606" fillId="0" borderId="3605" xfId="0" applyNumberFormat="1" applyFont="1" applyBorder="1" applyAlignment="1">
      <alignment horizontal="right"/>
    </xf>
    <xf numFmtId="164" fontId="3607" fillId="0" borderId="3606" xfId="0" applyNumberFormat="1" applyFont="1" applyBorder="1" applyAlignment="1">
      <alignment horizontal="right"/>
    </xf>
    <xf numFmtId="164" fontId="3608" fillId="0" borderId="3607" xfId="0" applyNumberFormat="1" applyFont="1" applyBorder="1" applyAlignment="1">
      <alignment horizontal="right"/>
    </xf>
    <xf numFmtId="0" fontId="3609" fillId="0" borderId="3608" xfId="0" applyFont="1" applyBorder="1" applyAlignment="1">
      <alignment horizontal="right"/>
    </xf>
    <xf numFmtId="164" fontId="3610" fillId="0" borderId="3609" xfId="0" applyNumberFormat="1" applyFont="1" applyBorder="1" applyAlignment="1">
      <alignment horizontal="right"/>
    </xf>
    <xf numFmtId="164" fontId="3611" fillId="0" borderId="3610" xfId="0" applyNumberFormat="1" applyFont="1" applyBorder="1" applyAlignment="1">
      <alignment horizontal="right"/>
    </xf>
    <xf numFmtId="164" fontId="3612" fillId="0" borderId="3611" xfId="0" applyNumberFormat="1" applyFont="1" applyBorder="1" applyAlignment="1">
      <alignment horizontal="right"/>
    </xf>
    <xf numFmtId="164" fontId="3613" fillId="0" borderId="3612" xfId="0" applyNumberFormat="1" applyFont="1" applyBorder="1" applyAlignment="1">
      <alignment horizontal="right"/>
    </xf>
    <xf numFmtId="0" fontId="3614" fillId="0" borderId="3613" xfId="0" applyFont="1" applyBorder="1" applyAlignment="1">
      <alignment horizontal="right"/>
    </xf>
    <xf numFmtId="164" fontId="3615" fillId="0" borderId="3614" xfId="0" applyNumberFormat="1" applyFont="1" applyBorder="1" applyAlignment="1">
      <alignment horizontal="right"/>
    </xf>
    <xf numFmtId="164" fontId="3616" fillId="0" borderId="3615" xfId="0" applyNumberFormat="1" applyFont="1" applyBorder="1" applyAlignment="1">
      <alignment horizontal="right"/>
    </xf>
    <xf numFmtId="164" fontId="3617" fillId="0" borderId="3616" xfId="0" applyNumberFormat="1" applyFont="1" applyBorder="1" applyAlignment="1">
      <alignment horizontal="right"/>
    </xf>
    <xf numFmtId="164" fontId="3618" fillId="0" borderId="3617" xfId="0" applyNumberFormat="1" applyFont="1" applyBorder="1" applyAlignment="1">
      <alignment horizontal="right"/>
    </xf>
    <xf numFmtId="0" fontId="3619" fillId="0" borderId="3618" xfId="0" applyFont="1" applyBorder="1"/>
    <xf numFmtId="0" fontId="3620" fillId="0" borderId="3619" xfId="0" applyFont="1" applyBorder="1" applyAlignment="1">
      <alignment horizontal="right"/>
    </xf>
    <xf numFmtId="0" fontId="3621" fillId="0" borderId="3620" xfId="0" applyFont="1" applyBorder="1" applyAlignment="1">
      <alignment horizontal="right"/>
    </xf>
    <xf numFmtId="164" fontId="3622" fillId="0" borderId="3621" xfId="0" applyNumberFormat="1" applyFont="1" applyBorder="1" applyAlignment="1">
      <alignment horizontal="right"/>
    </xf>
    <xf numFmtId="164" fontId="3623" fillId="0" borderId="3622" xfId="0" applyNumberFormat="1" applyFont="1" applyBorder="1" applyAlignment="1">
      <alignment horizontal="right"/>
    </xf>
    <xf numFmtId="164" fontId="3624" fillId="0" borderId="3623" xfId="0" applyNumberFormat="1" applyFont="1" applyBorder="1" applyAlignment="1">
      <alignment horizontal="right"/>
    </xf>
    <xf numFmtId="164" fontId="3625" fillId="0" borderId="3624" xfId="0" applyNumberFormat="1" applyFont="1" applyBorder="1" applyAlignment="1">
      <alignment horizontal="right"/>
    </xf>
    <xf numFmtId="0" fontId="3626" fillId="0" borderId="3625" xfId="0" applyFont="1" applyBorder="1" applyAlignment="1">
      <alignment horizontal="right"/>
    </xf>
    <xf numFmtId="164" fontId="3627" fillId="0" borderId="3626" xfId="0" applyNumberFormat="1" applyFont="1" applyBorder="1" applyAlignment="1">
      <alignment horizontal="right"/>
    </xf>
    <xf numFmtId="164" fontId="3628" fillId="0" borderId="3627" xfId="0" applyNumberFormat="1" applyFont="1" applyBorder="1" applyAlignment="1">
      <alignment horizontal="right"/>
    </xf>
    <xf numFmtId="164" fontId="3629" fillId="0" borderId="3628" xfId="0" applyNumberFormat="1" applyFont="1" applyBorder="1" applyAlignment="1">
      <alignment horizontal="right"/>
    </xf>
    <xf numFmtId="164" fontId="3630" fillId="0" borderId="3629" xfId="0" applyNumberFormat="1" applyFont="1" applyBorder="1" applyAlignment="1">
      <alignment horizontal="right"/>
    </xf>
    <xf numFmtId="0" fontId="3631" fillId="0" borderId="3630" xfId="0" applyFont="1" applyBorder="1" applyAlignment="1">
      <alignment horizontal="right"/>
    </xf>
    <xf numFmtId="164" fontId="3632" fillId="0" borderId="3631" xfId="0" applyNumberFormat="1" applyFont="1" applyBorder="1" applyAlignment="1">
      <alignment horizontal="right"/>
    </xf>
    <xf numFmtId="164" fontId="3633" fillId="0" borderId="3632" xfId="0" applyNumberFormat="1" applyFont="1" applyBorder="1" applyAlignment="1">
      <alignment horizontal="right"/>
    </xf>
    <xf numFmtId="164" fontId="3634" fillId="0" borderId="3633" xfId="0" applyNumberFormat="1" applyFont="1" applyBorder="1" applyAlignment="1">
      <alignment horizontal="right"/>
    </xf>
    <xf numFmtId="164" fontId="3635" fillId="0" borderId="3634" xfId="0" applyNumberFormat="1" applyFont="1" applyBorder="1" applyAlignment="1">
      <alignment horizontal="right"/>
    </xf>
    <xf numFmtId="0" fontId="3636" fillId="0" borderId="3635" xfId="0" applyFont="1" applyBorder="1"/>
    <xf numFmtId="0" fontId="3637" fillId="0" borderId="3636" xfId="0" applyFont="1" applyBorder="1" applyAlignment="1">
      <alignment horizontal="right"/>
    </xf>
    <xf numFmtId="0" fontId="3638" fillId="0" borderId="3637" xfId="0" applyFont="1" applyBorder="1" applyAlignment="1">
      <alignment horizontal="right"/>
    </xf>
    <xf numFmtId="164" fontId="3639" fillId="0" borderId="3638" xfId="0" applyNumberFormat="1" applyFont="1" applyBorder="1" applyAlignment="1">
      <alignment horizontal="right"/>
    </xf>
    <xf numFmtId="164" fontId="3640" fillId="0" borderId="3639" xfId="0" applyNumberFormat="1" applyFont="1" applyBorder="1" applyAlignment="1">
      <alignment horizontal="right"/>
    </xf>
    <xf numFmtId="164" fontId="3641" fillId="0" borderId="3640" xfId="0" applyNumberFormat="1" applyFont="1" applyBorder="1" applyAlignment="1">
      <alignment horizontal="right"/>
    </xf>
    <xf numFmtId="164" fontId="3642" fillId="0" borderId="3641" xfId="0" applyNumberFormat="1" applyFont="1" applyBorder="1" applyAlignment="1">
      <alignment horizontal="right"/>
    </xf>
    <xf numFmtId="0" fontId="3643" fillId="0" borderId="3642" xfId="0" applyFont="1" applyBorder="1" applyAlignment="1">
      <alignment horizontal="right"/>
    </xf>
    <xf numFmtId="164" fontId="3644" fillId="0" borderId="3643" xfId="0" applyNumberFormat="1" applyFont="1" applyBorder="1" applyAlignment="1">
      <alignment horizontal="right"/>
    </xf>
    <xf numFmtId="164" fontId="3645" fillId="0" borderId="3644" xfId="0" applyNumberFormat="1" applyFont="1" applyBorder="1" applyAlignment="1">
      <alignment horizontal="right"/>
    </xf>
    <xf numFmtId="164" fontId="3646" fillId="0" borderId="3645" xfId="0" applyNumberFormat="1" applyFont="1" applyBorder="1" applyAlignment="1">
      <alignment horizontal="right"/>
    </xf>
    <xf numFmtId="164" fontId="3647" fillId="0" borderId="3646" xfId="0" applyNumberFormat="1" applyFont="1" applyBorder="1" applyAlignment="1">
      <alignment horizontal="right"/>
    </xf>
    <xf numFmtId="0" fontId="3648" fillId="0" borderId="3647" xfId="0" applyFont="1" applyBorder="1" applyAlignment="1">
      <alignment horizontal="right"/>
    </xf>
    <xf numFmtId="164" fontId="3649" fillId="0" borderId="3648" xfId="0" applyNumberFormat="1" applyFont="1" applyBorder="1" applyAlignment="1">
      <alignment horizontal="right"/>
    </xf>
    <xf numFmtId="164" fontId="3650" fillId="0" borderId="3649" xfId="0" applyNumberFormat="1" applyFont="1" applyBorder="1" applyAlignment="1">
      <alignment horizontal="right"/>
    </xf>
    <xf numFmtId="164" fontId="3651" fillId="0" borderId="3650" xfId="0" applyNumberFormat="1" applyFont="1" applyBorder="1" applyAlignment="1">
      <alignment horizontal="right"/>
    </xf>
    <xf numFmtId="164" fontId="3652" fillId="0" borderId="3651" xfId="0" applyNumberFormat="1" applyFont="1" applyBorder="1" applyAlignment="1">
      <alignment horizontal="right"/>
    </xf>
    <xf numFmtId="0" fontId="3653" fillId="0" borderId="3652" xfId="0" applyFont="1" applyBorder="1"/>
    <xf numFmtId="0" fontId="3654" fillId="0" borderId="3653" xfId="0" applyFont="1" applyBorder="1" applyAlignment="1">
      <alignment horizontal="right"/>
    </xf>
    <xf numFmtId="0" fontId="3655" fillId="0" borderId="3654" xfId="0" applyFont="1" applyBorder="1" applyAlignment="1">
      <alignment horizontal="right"/>
    </xf>
    <xf numFmtId="164" fontId="3656" fillId="0" borderId="3655" xfId="0" applyNumberFormat="1" applyFont="1" applyBorder="1" applyAlignment="1">
      <alignment horizontal="right"/>
    </xf>
    <xf numFmtId="164" fontId="3657" fillId="0" borderId="3656" xfId="0" applyNumberFormat="1" applyFont="1" applyBorder="1" applyAlignment="1">
      <alignment horizontal="right"/>
    </xf>
    <xf numFmtId="164" fontId="3658" fillId="0" borderId="3657" xfId="0" applyNumberFormat="1" applyFont="1" applyBorder="1" applyAlignment="1">
      <alignment horizontal="right"/>
    </xf>
    <xf numFmtId="164" fontId="3659" fillId="0" borderId="3658" xfId="0" applyNumberFormat="1" applyFont="1" applyBorder="1" applyAlignment="1">
      <alignment horizontal="right"/>
    </xf>
    <xf numFmtId="0" fontId="3660" fillId="0" borderId="3659" xfId="0" applyFont="1" applyBorder="1" applyAlignment="1">
      <alignment horizontal="right"/>
    </xf>
    <xf numFmtId="164" fontId="3661" fillId="0" borderId="3660" xfId="0" applyNumberFormat="1" applyFont="1" applyBorder="1" applyAlignment="1">
      <alignment horizontal="right"/>
    </xf>
    <xf numFmtId="164" fontId="3662" fillId="0" borderId="3661" xfId="0" applyNumberFormat="1" applyFont="1" applyBorder="1" applyAlignment="1">
      <alignment horizontal="right"/>
    </xf>
    <xf numFmtId="164" fontId="3663" fillId="0" borderId="3662" xfId="0" applyNumberFormat="1" applyFont="1" applyBorder="1" applyAlignment="1">
      <alignment horizontal="right"/>
    </xf>
    <xf numFmtId="164" fontId="3664" fillId="0" borderId="3663" xfId="0" applyNumberFormat="1" applyFont="1" applyBorder="1" applyAlignment="1">
      <alignment horizontal="right"/>
    </xf>
    <xf numFmtId="0" fontId="3665" fillId="0" borderId="3664" xfId="0" applyFont="1" applyBorder="1" applyAlignment="1">
      <alignment horizontal="right"/>
    </xf>
    <xf numFmtId="164" fontId="3666" fillId="0" borderId="3665" xfId="0" applyNumberFormat="1" applyFont="1" applyBorder="1" applyAlignment="1">
      <alignment horizontal="right"/>
    </xf>
    <xf numFmtId="164" fontId="3667" fillId="0" borderId="3666" xfId="0" applyNumberFormat="1" applyFont="1" applyBorder="1" applyAlignment="1">
      <alignment horizontal="right"/>
    </xf>
    <xf numFmtId="164" fontId="3668" fillId="0" borderId="3667" xfId="0" applyNumberFormat="1" applyFont="1" applyBorder="1" applyAlignment="1">
      <alignment horizontal="right"/>
    </xf>
    <xf numFmtId="164" fontId="3669" fillId="0" borderId="3668" xfId="0" applyNumberFormat="1" applyFont="1" applyBorder="1" applyAlignment="1">
      <alignment horizontal="right"/>
    </xf>
    <xf numFmtId="0" fontId="3670" fillId="0" borderId="3669" xfId="0" applyFont="1" applyBorder="1" applyAlignment="1">
      <alignment horizontal="right"/>
    </xf>
    <xf numFmtId="164" fontId="3671" fillId="0" borderId="3670" xfId="0" applyNumberFormat="1" applyFont="1" applyBorder="1" applyAlignment="1">
      <alignment horizontal="right"/>
    </xf>
    <xf numFmtId="164" fontId="3672" fillId="0" borderId="3671" xfId="0" applyNumberFormat="1" applyFont="1" applyBorder="1" applyAlignment="1">
      <alignment horizontal="right"/>
    </xf>
    <xf numFmtId="164" fontId="3673" fillId="0" borderId="3672" xfId="0" applyNumberFormat="1" applyFont="1" applyBorder="1" applyAlignment="1">
      <alignment horizontal="right"/>
    </xf>
    <xf numFmtId="164" fontId="3674" fillId="0" borderId="3673" xfId="0" applyNumberFormat="1" applyFont="1" applyBorder="1" applyAlignment="1">
      <alignment horizontal="right"/>
    </xf>
    <xf numFmtId="0" fontId="3675" fillId="0" borderId="3674" xfId="0" applyFont="1" applyBorder="1" applyAlignment="1">
      <alignment horizontal="right"/>
    </xf>
    <xf numFmtId="164" fontId="3676" fillId="0" borderId="3675" xfId="0" applyNumberFormat="1" applyFont="1" applyBorder="1" applyAlignment="1">
      <alignment horizontal="right"/>
    </xf>
    <xf numFmtId="164" fontId="3677" fillId="0" borderId="3676" xfId="0" applyNumberFormat="1" applyFont="1" applyBorder="1" applyAlignment="1">
      <alignment horizontal="right"/>
    </xf>
    <xf numFmtId="164" fontId="3678" fillId="0" borderId="3677" xfId="0" applyNumberFormat="1" applyFont="1" applyBorder="1" applyAlignment="1">
      <alignment horizontal="right"/>
    </xf>
    <xf numFmtId="164" fontId="3679" fillId="0" borderId="3678" xfId="0" applyNumberFormat="1" applyFont="1" applyBorder="1" applyAlignment="1">
      <alignment horizontal="right"/>
    </xf>
    <xf numFmtId="0" fontId="3680" fillId="0" borderId="3679" xfId="0" applyFont="1" applyBorder="1"/>
    <xf numFmtId="0" fontId="3681" fillId="0" borderId="3680" xfId="0" applyFont="1" applyBorder="1" applyAlignment="1">
      <alignment horizontal="right"/>
    </xf>
    <xf numFmtId="0" fontId="3682" fillId="0" borderId="3681" xfId="0" applyFont="1" applyBorder="1" applyAlignment="1">
      <alignment horizontal="right"/>
    </xf>
    <xf numFmtId="164" fontId="3683" fillId="0" borderId="3682" xfId="0" applyNumberFormat="1" applyFont="1" applyBorder="1" applyAlignment="1">
      <alignment horizontal="right"/>
    </xf>
    <xf numFmtId="164" fontId="3684" fillId="0" borderId="3683" xfId="0" applyNumberFormat="1" applyFont="1" applyBorder="1" applyAlignment="1">
      <alignment horizontal="right"/>
    </xf>
    <xf numFmtId="164" fontId="3685" fillId="0" borderId="3684" xfId="0" applyNumberFormat="1" applyFont="1" applyBorder="1" applyAlignment="1">
      <alignment horizontal="right"/>
    </xf>
    <xf numFmtId="164" fontId="3686" fillId="0" borderId="3685" xfId="0" applyNumberFormat="1" applyFont="1" applyBorder="1" applyAlignment="1">
      <alignment horizontal="right"/>
    </xf>
    <xf numFmtId="0" fontId="3687" fillId="0" borderId="3686" xfId="0" applyFont="1" applyBorder="1" applyAlignment="1">
      <alignment horizontal="right"/>
    </xf>
    <xf numFmtId="164" fontId="3688" fillId="0" borderId="3687" xfId="0" applyNumberFormat="1" applyFont="1" applyBorder="1" applyAlignment="1">
      <alignment horizontal="right"/>
    </xf>
    <xf numFmtId="164" fontId="3689" fillId="0" borderId="3688" xfId="0" applyNumberFormat="1" applyFont="1" applyBorder="1" applyAlignment="1">
      <alignment horizontal="right"/>
    </xf>
    <xf numFmtId="164" fontId="3690" fillId="0" borderId="3689" xfId="0" applyNumberFormat="1" applyFont="1" applyBorder="1" applyAlignment="1">
      <alignment horizontal="right"/>
    </xf>
    <xf numFmtId="164" fontId="3691" fillId="0" borderId="3690" xfId="0" applyNumberFormat="1" applyFont="1" applyBorder="1" applyAlignment="1">
      <alignment horizontal="right"/>
    </xf>
    <xf numFmtId="0" fontId="3692" fillId="0" borderId="3691" xfId="0" applyFont="1" applyBorder="1" applyAlignment="1">
      <alignment horizontal="right"/>
    </xf>
    <xf numFmtId="164" fontId="3693" fillId="0" borderId="3692" xfId="0" applyNumberFormat="1" applyFont="1" applyBorder="1" applyAlignment="1">
      <alignment horizontal="right"/>
    </xf>
    <xf numFmtId="164" fontId="3694" fillId="0" borderId="3693" xfId="0" applyNumberFormat="1" applyFont="1" applyBorder="1" applyAlignment="1">
      <alignment horizontal="right"/>
    </xf>
    <xf numFmtId="164" fontId="3695" fillId="0" borderId="3694" xfId="0" applyNumberFormat="1" applyFont="1" applyBorder="1" applyAlignment="1">
      <alignment horizontal="right"/>
    </xf>
    <xf numFmtId="164" fontId="3696" fillId="0" borderId="3695" xfId="0" applyNumberFormat="1" applyFont="1" applyBorder="1" applyAlignment="1">
      <alignment horizontal="right"/>
    </xf>
    <xf numFmtId="0" fontId="3697" fillId="0" borderId="3696" xfId="0" applyFont="1" applyBorder="1" applyAlignment="1">
      <alignment horizontal="right"/>
    </xf>
    <xf numFmtId="164" fontId="3698" fillId="0" borderId="3697" xfId="0" applyNumberFormat="1" applyFont="1" applyBorder="1" applyAlignment="1">
      <alignment horizontal="right"/>
    </xf>
    <xf numFmtId="164" fontId="3699" fillId="0" borderId="3698" xfId="0" applyNumberFormat="1" applyFont="1" applyBorder="1" applyAlignment="1">
      <alignment horizontal="right"/>
    </xf>
    <xf numFmtId="164" fontId="3700" fillId="0" borderId="3699" xfId="0" applyNumberFormat="1" applyFont="1" applyBorder="1" applyAlignment="1">
      <alignment horizontal="right"/>
    </xf>
    <xf numFmtId="164" fontId="3701" fillId="0" borderId="3700" xfId="0" applyNumberFormat="1" applyFont="1" applyBorder="1" applyAlignment="1">
      <alignment horizontal="right"/>
    </xf>
    <xf numFmtId="0" fontId="3702" fillId="0" borderId="3701" xfId="0" applyFont="1" applyBorder="1"/>
    <xf numFmtId="0" fontId="3703" fillId="0" borderId="3702" xfId="0" applyFont="1" applyBorder="1" applyAlignment="1">
      <alignment horizontal="right"/>
    </xf>
    <xf numFmtId="0" fontId="3704" fillId="0" borderId="3703" xfId="0" applyFont="1" applyBorder="1" applyAlignment="1">
      <alignment horizontal="right"/>
    </xf>
    <xf numFmtId="164" fontId="3705" fillId="0" borderId="3704" xfId="0" applyNumberFormat="1" applyFont="1" applyBorder="1" applyAlignment="1">
      <alignment horizontal="right"/>
    </xf>
    <xf numFmtId="164" fontId="3706" fillId="0" borderId="3705" xfId="0" applyNumberFormat="1" applyFont="1" applyBorder="1" applyAlignment="1">
      <alignment horizontal="right"/>
    </xf>
    <xf numFmtId="164" fontId="3707" fillId="0" borderId="3706" xfId="0" applyNumberFormat="1" applyFont="1" applyBorder="1" applyAlignment="1">
      <alignment horizontal="right"/>
    </xf>
    <xf numFmtId="164" fontId="3708" fillId="0" borderId="3707" xfId="0" applyNumberFormat="1" applyFont="1" applyBorder="1" applyAlignment="1">
      <alignment horizontal="right"/>
    </xf>
    <xf numFmtId="0" fontId="3709" fillId="0" borderId="3708" xfId="0" applyFont="1" applyBorder="1"/>
    <xf numFmtId="0" fontId="3714" fillId="0" borderId="3713" xfId="0" applyFont="1" applyBorder="1"/>
    <xf numFmtId="0" fontId="3715" fillId="0" borderId="3714" xfId="0" applyFont="1" applyBorder="1" applyAlignment="1">
      <alignment horizontal="right"/>
    </xf>
    <xf numFmtId="0" fontId="3716" fillId="0" borderId="3715" xfId="0" applyFont="1" applyBorder="1" applyAlignment="1">
      <alignment horizontal="right"/>
    </xf>
    <xf numFmtId="0" fontId="3717" fillId="0" borderId="3716" xfId="0" applyFont="1" applyBorder="1" applyAlignment="1">
      <alignment horizontal="right"/>
    </xf>
    <xf numFmtId="0" fontId="3718" fillId="0" borderId="3717" xfId="0" applyFont="1" applyBorder="1" applyAlignment="1">
      <alignment horizontal="right"/>
    </xf>
    <xf numFmtId="0" fontId="3719" fillId="0" borderId="3718" xfId="0" applyFont="1" applyBorder="1" applyAlignment="1">
      <alignment horizontal="right"/>
    </xf>
    <xf numFmtId="0" fontId="3720" fillId="0" borderId="3719" xfId="0" applyFont="1" applyBorder="1"/>
    <xf numFmtId="0" fontId="3721" fillId="0" borderId="3720" xfId="0" applyFont="1" applyBorder="1"/>
    <xf numFmtId="0" fontId="3722" fillId="0" borderId="3721" xfId="0" applyFont="1" applyBorder="1"/>
    <xf numFmtId="0" fontId="3723" fillId="0" borderId="3722" xfId="0" applyFont="1" applyBorder="1"/>
    <xf numFmtId="0" fontId="3724" fillId="0" borderId="3723" xfId="0" applyFont="1" applyBorder="1" applyAlignment="1">
      <alignment horizontal="right"/>
    </xf>
    <xf numFmtId="164" fontId="3725" fillId="0" borderId="3724" xfId="0" applyNumberFormat="1" applyFont="1" applyBorder="1" applyAlignment="1">
      <alignment horizontal="right"/>
    </xf>
    <xf numFmtId="164" fontId="3726" fillId="0" borderId="3725" xfId="0" applyNumberFormat="1" applyFont="1" applyBorder="1" applyAlignment="1">
      <alignment horizontal="right"/>
    </xf>
    <xf numFmtId="164" fontId="3727" fillId="0" borderId="3726" xfId="0" applyNumberFormat="1" applyFont="1" applyBorder="1" applyAlignment="1">
      <alignment horizontal="right"/>
    </xf>
    <xf numFmtId="164" fontId="3728" fillId="0" borderId="3727" xfId="0" applyNumberFormat="1" applyFont="1" applyBorder="1" applyAlignment="1">
      <alignment horizontal="right"/>
    </xf>
    <xf numFmtId="0" fontId="3729" fillId="0" borderId="3728" xfId="0" applyFont="1" applyBorder="1" applyAlignment="1">
      <alignment horizontal="right"/>
    </xf>
    <xf numFmtId="164" fontId="3730" fillId="0" borderId="3729" xfId="0" applyNumberFormat="1" applyFont="1" applyBorder="1" applyAlignment="1">
      <alignment horizontal="right"/>
    </xf>
    <xf numFmtId="164" fontId="3731" fillId="0" borderId="3730" xfId="0" applyNumberFormat="1" applyFont="1" applyBorder="1" applyAlignment="1">
      <alignment horizontal="right"/>
    </xf>
    <xf numFmtId="164" fontId="3732" fillId="0" borderId="3731" xfId="0" applyNumberFormat="1" applyFont="1" applyBorder="1" applyAlignment="1">
      <alignment horizontal="right"/>
    </xf>
    <xf numFmtId="164" fontId="3733" fillId="0" borderId="3732" xfId="0" applyNumberFormat="1" applyFont="1" applyBorder="1" applyAlignment="1">
      <alignment horizontal="right"/>
    </xf>
    <xf numFmtId="0" fontId="3734" fillId="0" borderId="3733" xfId="0" applyFont="1" applyBorder="1"/>
    <xf numFmtId="0" fontId="3735" fillId="0" borderId="3734" xfId="0" applyFont="1" applyBorder="1" applyAlignment="1">
      <alignment horizontal="right"/>
    </xf>
    <xf numFmtId="0" fontId="3736" fillId="0" borderId="3735" xfId="0" applyFont="1" applyBorder="1" applyAlignment="1">
      <alignment horizontal="right"/>
    </xf>
    <xf numFmtId="164" fontId="3737" fillId="0" borderId="3736" xfId="0" applyNumberFormat="1" applyFont="1" applyBorder="1" applyAlignment="1">
      <alignment horizontal="right"/>
    </xf>
    <xf numFmtId="164" fontId="3738" fillId="0" borderId="3737" xfId="0" applyNumberFormat="1" applyFont="1" applyBorder="1" applyAlignment="1">
      <alignment horizontal="right"/>
    </xf>
    <xf numFmtId="164" fontId="3739" fillId="0" borderId="3738" xfId="0" applyNumberFormat="1" applyFont="1" applyBorder="1" applyAlignment="1">
      <alignment horizontal="right"/>
    </xf>
    <xf numFmtId="164" fontId="3740" fillId="0" borderId="3739" xfId="0" applyNumberFormat="1" applyFont="1" applyBorder="1" applyAlignment="1">
      <alignment horizontal="right"/>
    </xf>
    <xf numFmtId="0" fontId="3741" fillId="0" borderId="3740" xfId="0" applyFont="1" applyBorder="1" applyAlignment="1">
      <alignment horizontal="right"/>
    </xf>
    <xf numFmtId="164" fontId="3742" fillId="0" borderId="3741" xfId="0" applyNumberFormat="1" applyFont="1" applyBorder="1" applyAlignment="1">
      <alignment horizontal="right"/>
    </xf>
    <xf numFmtId="164" fontId="3743" fillId="0" borderId="3742" xfId="0" applyNumberFormat="1" applyFont="1" applyBorder="1" applyAlignment="1">
      <alignment horizontal="right"/>
    </xf>
    <xf numFmtId="164" fontId="3744" fillId="0" borderId="3743" xfId="0" applyNumberFormat="1" applyFont="1" applyBorder="1" applyAlignment="1">
      <alignment horizontal="right"/>
    </xf>
    <xf numFmtId="164" fontId="3745" fillId="0" borderId="3744" xfId="0" applyNumberFormat="1" applyFont="1" applyBorder="1" applyAlignment="1">
      <alignment horizontal="right"/>
    </xf>
    <xf numFmtId="0" fontId="3746" fillId="0" borderId="3745" xfId="0" applyFont="1" applyBorder="1" applyAlignment="1">
      <alignment horizontal="right"/>
    </xf>
    <xf numFmtId="164" fontId="3747" fillId="0" borderId="3746" xfId="0" applyNumberFormat="1" applyFont="1" applyBorder="1" applyAlignment="1">
      <alignment horizontal="right"/>
    </xf>
    <xf numFmtId="164" fontId="3748" fillId="0" borderId="3747" xfId="0" applyNumberFormat="1" applyFont="1" applyBorder="1" applyAlignment="1">
      <alignment horizontal="right"/>
    </xf>
    <xf numFmtId="164" fontId="3749" fillId="0" borderId="3748" xfId="0" applyNumberFormat="1" applyFont="1" applyBorder="1" applyAlignment="1">
      <alignment horizontal="right"/>
    </xf>
    <xf numFmtId="164" fontId="3750" fillId="0" borderId="3749" xfId="0" applyNumberFormat="1" applyFont="1" applyBorder="1" applyAlignment="1">
      <alignment horizontal="right"/>
    </xf>
    <xf numFmtId="0" fontId="3751" fillId="0" borderId="3750" xfId="0" applyFont="1" applyBorder="1"/>
    <xf numFmtId="0" fontId="3752" fillId="0" borderId="3751" xfId="0" applyFont="1" applyBorder="1" applyAlignment="1">
      <alignment horizontal="right"/>
    </xf>
    <xf numFmtId="0" fontId="3753" fillId="0" borderId="3752" xfId="0" applyFont="1" applyBorder="1" applyAlignment="1">
      <alignment horizontal="right"/>
    </xf>
    <xf numFmtId="164" fontId="3754" fillId="0" borderId="3753" xfId="0" applyNumberFormat="1" applyFont="1" applyBorder="1" applyAlignment="1">
      <alignment horizontal="right"/>
    </xf>
    <xf numFmtId="164" fontId="3755" fillId="0" borderId="3754" xfId="0" applyNumberFormat="1" applyFont="1" applyBorder="1" applyAlignment="1">
      <alignment horizontal="right"/>
    </xf>
    <xf numFmtId="164" fontId="3756" fillId="0" borderId="3755" xfId="0" applyNumberFormat="1" applyFont="1" applyBorder="1" applyAlignment="1">
      <alignment horizontal="right"/>
    </xf>
    <xf numFmtId="164" fontId="3757" fillId="0" borderId="3756" xfId="0" applyNumberFormat="1" applyFont="1" applyBorder="1" applyAlignment="1">
      <alignment horizontal="right"/>
    </xf>
    <xf numFmtId="0" fontId="3758" fillId="0" borderId="3757" xfId="0" applyFont="1" applyBorder="1" applyAlignment="1">
      <alignment horizontal="right"/>
    </xf>
    <xf numFmtId="164" fontId="3759" fillId="0" borderId="3758" xfId="0" applyNumberFormat="1" applyFont="1" applyBorder="1" applyAlignment="1">
      <alignment horizontal="right"/>
    </xf>
    <xf numFmtId="164" fontId="3760" fillId="0" borderId="3759" xfId="0" applyNumberFormat="1" applyFont="1" applyBorder="1" applyAlignment="1">
      <alignment horizontal="right"/>
    </xf>
    <xf numFmtId="164" fontId="3761" fillId="0" borderId="3760" xfId="0" applyNumberFormat="1" applyFont="1" applyBorder="1" applyAlignment="1">
      <alignment horizontal="right"/>
    </xf>
    <xf numFmtId="164" fontId="3762" fillId="0" borderId="3761" xfId="0" applyNumberFormat="1" applyFont="1" applyBorder="1" applyAlignment="1">
      <alignment horizontal="right"/>
    </xf>
    <xf numFmtId="0" fontId="3763" fillId="0" borderId="3762" xfId="0" applyFont="1" applyBorder="1" applyAlignment="1">
      <alignment horizontal="right"/>
    </xf>
    <xf numFmtId="164" fontId="3764" fillId="0" borderId="3763" xfId="0" applyNumberFormat="1" applyFont="1" applyBorder="1" applyAlignment="1">
      <alignment horizontal="right"/>
    </xf>
    <xf numFmtId="164" fontId="3765" fillId="0" borderId="3764" xfId="0" applyNumberFormat="1" applyFont="1" applyBorder="1" applyAlignment="1">
      <alignment horizontal="right"/>
    </xf>
    <xf numFmtId="164" fontId="3766" fillId="0" borderId="3765" xfId="0" applyNumberFormat="1" applyFont="1" applyBorder="1" applyAlignment="1">
      <alignment horizontal="right"/>
    </xf>
    <xf numFmtId="164" fontId="3767" fillId="0" borderId="3766" xfId="0" applyNumberFormat="1" applyFont="1" applyBorder="1" applyAlignment="1">
      <alignment horizontal="right"/>
    </xf>
    <xf numFmtId="0" fontId="3768" fillId="0" borderId="3767" xfId="0" applyFont="1" applyBorder="1" applyAlignment="1">
      <alignment horizontal="right"/>
    </xf>
    <xf numFmtId="164" fontId="3769" fillId="0" borderId="3768" xfId="0" applyNumberFormat="1" applyFont="1" applyBorder="1" applyAlignment="1">
      <alignment horizontal="right"/>
    </xf>
    <xf numFmtId="164" fontId="3770" fillId="0" borderId="3769" xfId="0" applyNumberFormat="1" applyFont="1" applyBorder="1" applyAlignment="1">
      <alignment horizontal="right"/>
    </xf>
    <xf numFmtId="164" fontId="3771" fillId="0" borderId="3770" xfId="0" applyNumberFormat="1" applyFont="1" applyBorder="1" applyAlignment="1">
      <alignment horizontal="right"/>
    </xf>
    <xf numFmtId="164" fontId="3772" fillId="0" borderId="3771" xfId="0" applyNumberFormat="1" applyFont="1" applyBorder="1" applyAlignment="1">
      <alignment horizontal="right"/>
    </xf>
    <xf numFmtId="0" fontId="3773" fillId="0" borderId="3772" xfId="0" applyFont="1" applyBorder="1"/>
    <xf numFmtId="0" fontId="3774" fillId="0" borderId="3773" xfId="0" applyFont="1" applyBorder="1" applyAlignment="1">
      <alignment horizontal="right"/>
    </xf>
    <xf numFmtId="0" fontId="3775" fillId="0" borderId="3774" xfId="0" applyFont="1" applyBorder="1" applyAlignment="1">
      <alignment horizontal="right"/>
    </xf>
    <xf numFmtId="164" fontId="3776" fillId="0" borderId="3775" xfId="0" applyNumberFormat="1" applyFont="1" applyBorder="1" applyAlignment="1">
      <alignment horizontal="right"/>
    </xf>
    <xf numFmtId="164" fontId="3777" fillId="0" borderId="3776" xfId="0" applyNumberFormat="1" applyFont="1" applyBorder="1" applyAlignment="1">
      <alignment horizontal="right"/>
    </xf>
    <xf numFmtId="164" fontId="3778" fillId="0" borderId="3777" xfId="0" applyNumberFormat="1" applyFont="1" applyBorder="1" applyAlignment="1">
      <alignment horizontal="right"/>
    </xf>
    <xf numFmtId="164" fontId="3779" fillId="0" borderId="3778" xfId="0" applyNumberFormat="1" applyFont="1" applyBorder="1" applyAlignment="1">
      <alignment horizontal="right"/>
    </xf>
    <xf numFmtId="0" fontId="3780" fillId="0" borderId="3779" xfId="0" applyFont="1" applyBorder="1" applyAlignment="1">
      <alignment horizontal="right"/>
    </xf>
    <xf numFmtId="164" fontId="3781" fillId="0" borderId="3780" xfId="0" applyNumberFormat="1" applyFont="1" applyBorder="1" applyAlignment="1">
      <alignment horizontal="right"/>
    </xf>
    <xf numFmtId="164" fontId="3782" fillId="0" borderId="3781" xfId="0" applyNumberFormat="1" applyFont="1" applyBorder="1" applyAlignment="1">
      <alignment horizontal="right"/>
    </xf>
    <xf numFmtId="164" fontId="3783" fillId="0" borderId="3782" xfId="0" applyNumberFormat="1" applyFont="1" applyBorder="1" applyAlignment="1">
      <alignment horizontal="right"/>
    </xf>
    <xf numFmtId="164" fontId="3784" fillId="0" borderId="3783" xfId="0" applyNumberFormat="1" applyFont="1" applyBorder="1" applyAlignment="1">
      <alignment horizontal="right"/>
    </xf>
    <xf numFmtId="0" fontId="3785" fillId="0" borderId="3784" xfId="0" applyFont="1" applyBorder="1"/>
    <xf numFmtId="0" fontId="3786" fillId="0" borderId="3785" xfId="0" applyFont="1" applyBorder="1" applyAlignment="1">
      <alignment horizontal="right"/>
    </xf>
    <xf numFmtId="0" fontId="3787" fillId="0" borderId="3786" xfId="0" applyFont="1" applyBorder="1" applyAlignment="1">
      <alignment horizontal="right"/>
    </xf>
    <xf numFmtId="164" fontId="3788" fillId="0" borderId="3787" xfId="0" applyNumberFormat="1" applyFont="1" applyBorder="1" applyAlignment="1">
      <alignment horizontal="right"/>
    </xf>
    <xf numFmtId="164" fontId="3789" fillId="0" borderId="3788" xfId="0" applyNumberFormat="1" applyFont="1" applyBorder="1" applyAlignment="1">
      <alignment horizontal="right"/>
    </xf>
    <xf numFmtId="164" fontId="3790" fillId="0" borderId="3789" xfId="0" applyNumberFormat="1" applyFont="1" applyBorder="1" applyAlignment="1">
      <alignment horizontal="right"/>
    </xf>
    <xf numFmtId="164" fontId="3791" fillId="0" borderId="3790" xfId="0" applyNumberFormat="1" applyFont="1" applyBorder="1" applyAlignment="1">
      <alignment horizontal="right"/>
    </xf>
    <xf numFmtId="0" fontId="3792" fillId="0" borderId="3791" xfId="0" applyFont="1" applyBorder="1" applyAlignment="1">
      <alignment horizontal="right"/>
    </xf>
    <xf numFmtId="164" fontId="3793" fillId="0" borderId="3792" xfId="0" applyNumberFormat="1" applyFont="1" applyBorder="1" applyAlignment="1">
      <alignment horizontal="right"/>
    </xf>
    <xf numFmtId="164" fontId="3794" fillId="0" borderId="3793" xfId="0" applyNumberFormat="1" applyFont="1" applyBorder="1" applyAlignment="1">
      <alignment horizontal="right"/>
    </xf>
    <xf numFmtId="164" fontId="3795" fillId="0" borderId="3794" xfId="0" applyNumberFormat="1" applyFont="1" applyBorder="1" applyAlignment="1">
      <alignment horizontal="right"/>
    </xf>
    <xf numFmtId="164" fontId="3796" fillId="0" borderId="3795" xfId="0" applyNumberFormat="1" applyFont="1" applyBorder="1" applyAlignment="1">
      <alignment horizontal="right"/>
    </xf>
    <xf numFmtId="0" fontId="3797" fillId="0" borderId="3796" xfId="0" applyFont="1" applyBorder="1"/>
    <xf numFmtId="0" fontId="3798" fillId="0" borderId="3797" xfId="0" applyFont="1" applyBorder="1" applyAlignment="1">
      <alignment horizontal="right"/>
    </xf>
    <xf numFmtId="0" fontId="3799" fillId="0" borderId="3798" xfId="0" applyFont="1" applyBorder="1" applyAlignment="1">
      <alignment horizontal="right"/>
    </xf>
    <xf numFmtId="164" fontId="3800" fillId="0" borderId="3799" xfId="0" applyNumberFormat="1" applyFont="1" applyBorder="1" applyAlignment="1">
      <alignment horizontal="right"/>
    </xf>
    <xf numFmtId="164" fontId="3801" fillId="0" borderId="3800" xfId="0" applyNumberFormat="1" applyFont="1" applyBorder="1" applyAlignment="1">
      <alignment horizontal="right"/>
    </xf>
    <xf numFmtId="164" fontId="3802" fillId="0" borderId="3801" xfId="0" applyNumberFormat="1" applyFont="1" applyBorder="1" applyAlignment="1">
      <alignment horizontal="right"/>
    </xf>
    <xf numFmtId="164" fontId="3803" fillId="0" borderId="3802" xfId="0" applyNumberFormat="1" applyFont="1" applyBorder="1" applyAlignment="1">
      <alignment horizontal="right"/>
    </xf>
    <xf numFmtId="0" fontId="3804" fillId="0" borderId="3803" xfId="0" applyFont="1" applyBorder="1" applyAlignment="1">
      <alignment horizontal="right"/>
    </xf>
    <xf numFmtId="164" fontId="3805" fillId="0" borderId="3804" xfId="0" applyNumberFormat="1" applyFont="1" applyBorder="1" applyAlignment="1">
      <alignment horizontal="right"/>
    </xf>
    <xf numFmtId="164" fontId="3806" fillId="0" borderId="3805" xfId="0" applyNumberFormat="1" applyFont="1" applyBorder="1" applyAlignment="1">
      <alignment horizontal="right"/>
    </xf>
    <xf numFmtId="164" fontId="3807" fillId="0" borderId="3806" xfId="0" applyNumberFormat="1" applyFont="1" applyBorder="1" applyAlignment="1">
      <alignment horizontal="right"/>
    </xf>
    <xf numFmtId="164" fontId="3808" fillId="0" borderId="3807" xfId="0" applyNumberFormat="1" applyFont="1" applyBorder="1" applyAlignment="1">
      <alignment horizontal="right"/>
    </xf>
    <xf numFmtId="0" fontId="3809" fillId="0" borderId="3808" xfId="0" applyFont="1" applyBorder="1"/>
    <xf numFmtId="0" fontId="3810" fillId="0" borderId="3809" xfId="0" applyFont="1" applyBorder="1" applyAlignment="1">
      <alignment horizontal="right"/>
    </xf>
    <xf numFmtId="0" fontId="3811" fillId="0" borderId="3810" xfId="0" applyFont="1" applyBorder="1" applyAlignment="1">
      <alignment horizontal="right"/>
    </xf>
    <xf numFmtId="164" fontId="3812" fillId="0" borderId="3811" xfId="0" applyNumberFormat="1" applyFont="1" applyBorder="1" applyAlignment="1">
      <alignment horizontal="right"/>
    </xf>
    <xf numFmtId="164" fontId="3813" fillId="0" borderId="3812" xfId="0" applyNumberFormat="1" applyFont="1" applyBorder="1" applyAlignment="1">
      <alignment horizontal="right"/>
    </xf>
    <xf numFmtId="164" fontId="3814" fillId="0" borderId="3813" xfId="0" applyNumberFormat="1" applyFont="1" applyBorder="1" applyAlignment="1">
      <alignment horizontal="right"/>
    </xf>
    <xf numFmtId="164" fontId="3815" fillId="0" borderId="3814" xfId="0" applyNumberFormat="1" applyFont="1" applyBorder="1" applyAlignment="1">
      <alignment horizontal="right"/>
    </xf>
    <xf numFmtId="0" fontId="3816" fillId="0" borderId="3815" xfId="0" applyFont="1" applyBorder="1" applyAlignment="1">
      <alignment horizontal="right"/>
    </xf>
    <xf numFmtId="164" fontId="3817" fillId="0" borderId="3816" xfId="0" applyNumberFormat="1" applyFont="1" applyBorder="1" applyAlignment="1">
      <alignment horizontal="right"/>
    </xf>
    <xf numFmtId="164" fontId="3818" fillId="0" borderId="3817" xfId="0" applyNumberFormat="1" applyFont="1" applyBorder="1" applyAlignment="1">
      <alignment horizontal="right"/>
    </xf>
    <xf numFmtId="164" fontId="3819" fillId="0" borderId="3818" xfId="0" applyNumberFormat="1" applyFont="1" applyBorder="1" applyAlignment="1">
      <alignment horizontal="right"/>
    </xf>
    <xf numFmtId="164" fontId="3820" fillId="0" borderId="3819" xfId="0" applyNumberFormat="1" applyFont="1" applyBorder="1" applyAlignment="1">
      <alignment horizontal="right"/>
    </xf>
    <xf numFmtId="0" fontId="3821" fillId="0" borderId="3820" xfId="0" applyFont="1" applyBorder="1"/>
    <xf numFmtId="0" fontId="3822" fillId="0" borderId="3821" xfId="0" applyFont="1" applyBorder="1" applyAlignment="1">
      <alignment horizontal="right"/>
    </xf>
    <xf numFmtId="0" fontId="3823" fillId="0" borderId="3822" xfId="0" applyFont="1" applyBorder="1" applyAlignment="1">
      <alignment horizontal="right"/>
    </xf>
    <xf numFmtId="164" fontId="3824" fillId="0" borderId="3823" xfId="0" applyNumberFormat="1" applyFont="1" applyBorder="1" applyAlignment="1">
      <alignment horizontal="right"/>
    </xf>
    <xf numFmtId="164" fontId="3825" fillId="0" borderId="3824" xfId="0" applyNumberFormat="1" applyFont="1" applyBorder="1" applyAlignment="1">
      <alignment horizontal="right"/>
    </xf>
    <xf numFmtId="164" fontId="3826" fillId="0" borderId="3825" xfId="0" applyNumberFormat="1" applyFont="1" applyBorder="1" applyAlignment="1">
      <alignment horizontal="right"/>
    </xf>
    <xf numFmtId="164" fontId="3827" fillId="0" borderId="3826" xfId="0" applyNumberFormat="1" applyFont="1" applyBorder="1" applyAlignment="1">
      <alignment horizontal="right"/>
    </xf>
    <xf numFmtId="0" fontId="3828" fillId="0" borderId="3827" xfId="0" applyFont="1" applyBorder="1" applyAlignment="1">
      <alignment horizontal="right"/>
    </xf>
    <xf numFmtId="164" fontId="3829" fillId="0" borderId="3828" xfId="0" applyNumberFormat="1" applyFont="1" applyBorder="1" applyAlignment="1">
      <alignment horizontal="right"/>
    </xf>
    <xf numFmtId="164" fontId="3830" fillId="0" borderId="3829" xfId="0" applyNumberFormat="1" applyFont="1" applyBorder="1" applyAlignment="1">
      <alignment horizontal="right"/>
    </xf>
    <xf numFmtId="164" fontId="3831" fillId="0" borderId="3830" xfId="0" applyNumberFormat="1" applyFont="1" applyBorder="1" applyAlignment="1">
      <alignment horizontal="right"/>
    </xf>
    <xf numFmtId="164" fontId="3832" fillId="0" borderId="3831" xfId="0" applyNumberFormat="1" applyFont="1" applyBorder="1" applyAlignment="1">
      <alignment horizontal="right"/>
    </xf>
    <xf numFmtId="0" fontId="3833" fillId="0" borderId="3832" xfId="0" applyFont="1" applyBorder="1" applyAlignment="1">
      <alignment horizontal="right"/>
    </xf>
    <xf numFmtId="164" fontId="3834" fillId="0" borderId="3833" xfId="0" applyNumberFormat="1" applyFont="1" applyBorder="1" applyAlignment="1">
      <alignment horizontal="right"/>
    </xf>
    <xf numFmtId="164" fontId="3835" fillId="0" borderId="3834" xfId="0" applyNumberFormat="1" applyFont="1" applyBorder="1" applyAlignment="1">
      <alignment horizontal="right"/>
    </xf>
    <xf numFmtId="164" fontId="3836" fillId="0" borderId="3835" xfId="0" applyNumberFormat="1" applyFont="1" applyBorder="1" applyAlignment="1">
      <alignment horizontal="right"/>
    </xf>
    <xf numFmtId="164" fontId="3837" fillId="0" borderId="3836" xfId="0" applyNumberFormat="1" applyFont="1" applyBorder="1" applyAlignment="1">
      <alignment horizontal="right"/>
    </xf>
    <xf numFmtId="0" fontId="3838" fillId="0" borderId="3837" xfId="0" applyFont="1" applyBorder="1"/>
    <xf numFmtId="0" fontId="3839" fillId="0" borderId="3838" xfId="0" applyFont="1" applyBorder="1" applyAlignment="1">
      <alignment horizontal="right"/>
    </xf>
    <xf numFmtId="0" fontId="3840" fillId="0" borderId="3839" xfId="0" applyFont="1" applyBorder="1" applyAlignment="1">
      <alignment horizontal="right"/>
    </xf>
    <xf numFmtId="164" fontId="3841" fillId="0" borderId="3840" xfId="0" applyNumberFormat="1" applyFont="1" applyBorder="1" applyAlignment="1">
      <alignment horizontal="right"/>
    </xf>
    <xf numFmtId="164" fontId="3842" fillId="0" borderId="3841" xfId="0" applyNumberFormat="1" applyFont="1" applyBorder="1" applyAlignment="1">
      <alignment horizontal="right"/>
    </xf>
    <xf numFmtId="164" fontId="3843" fillId="0" borderId="3842" xfId="0" applyNumberFormat="1" applyFont="1" applyBorder="1" applyAlignment="1">
      <alignment horizontal="right"/>
    </xf>
    <xf numFmtId="164" fontId="3844" fillId="0" borderId="3843" xfId="0" applyNumberFormat="1" applyFont="1" applyBorder="1" applyAlignment="1">
      <alignment horizontal="right"/>
    </xf>
    <xf numFmtId="0" fontId="3845" fillId="0" borderId="3844" xfId="0" applyFont="1" applyBorder="1" applyAlignment="1">
      <alignment horizontal="right"/>
    </xf>
    <xf numFmtId="164" fontId="3846" fillId="0" borderId="3845" xfId="0" applyNumberFormat="1" applyFont="1" applyBorder="1" applyAlignment="1">
      <alignment horizontal="right"/>
    </xf>
    <xf numFmtId="164" fontId="3847" fillId="0" borderId="3846" xfId="0" applyNumberFormat="1" applyFont="1" applyBorder="1" applyAlignment="1">
      <alignment horizontal="right"/>
    </xf>
    <xf numFmtId="164" fontId="3848" fillId="0" borderId="3847" xfId="0" applyNumberFormat="1" applyFont="1" applyBorder="1" applyAlignment="1">
      <alignment horizontal="right"/>
    </xf>
    <xf numFmtId="164" fontId="3849" fillId="0" borderId="3848" xfId="0" applyNumberFormat="1" applyFont="1" applyBorder="1" applyAlignment="1">
      <alignment horizontal="right"/>
    </xf>
    <xf numFmtId="0" fontId="3850" fillId="0" borderId="3849" xfId="0" applyFont="1" applyBorder="1" applyAlignment="1">
      <alignment horizontal="right"/>
    </xf>
    <xf numFmtId="164" fontId="3851" fillId="0" borderId="3850" xfId="0" applyNumberFormat="1" applyFont="1" applyBorder="1" applyAlignment="1">
      <alignment horizontal="right"/>
    </xf>
    <xf numFmtId="164" fontId="3852" fillId="0" borderId="3851" xfId="0" applyNumberFormat="1" applyFont="1" applyBorder="1" applyAlignment="1">
      <alignment horizontal="right"/>
    </xf>
    <xf numFmtId="164" fontId="3853" fillId="0" borderId="3852" xfId="0" applyNumberFormat="1" applyFont="1" applyBorder="1" applyAlignment="1">
      <alignment horizontal="right"/>
    </xf>
    <xf numFmtId="164" fontId="3854" fillId="0" borderId="3853" xfId="0" applyNumberFormat="1" applyFont="1" applyBorder="1" applyAlignment="1">
      <alignment horizontal="right"/>
    </xf>
    <xf numFmtId="0" fontId="3855" fillId="0" borderId="3854" xfId="0" applyFont="1" applyBorder="1"/>
    <xf numFmtId="0" fontId="3856" fillId="0" borderId="3855" xfId="0" applyFont="1" applyBorder="1" applyAlignment="1">
      <alignment horizontal="right"/>
    </xf>
    <xf numFmtId="0" fontId="3857" fillId="0" borderId="3856" xfId="0" applyFont="1" applyBorder="1" applyAlignment="1">
      <alignment horizontal="right"/>
    </xf>
    <xf numFmtId="164" fontId="3858" fillId="0" borderId="3857" xfId="0" applyNumberFormat="1" applyFont="1" applyBorder="1" applyAlignment="1">
      <alignment horizontal="right"/>
    </xf>
    <xf numFmtId="164" fontId="3859" fillId="0" borderId="3858" xfId="0" applyNumberFormat="1" applyFont="1" applyBorder="1" applyAlignment="1">
      <alignment horizontal="right"/>
    </xf>
    <xf numFmtId="164" fontId="3860" fillId="0" borderId="3859" xfId="0" applyNumberFormat="1" applyFont="1" applyBorder="1" applyAlignment="1">
      <alignment horizontal="right"/>
    </xf>
    <xf numFmtId="164" fontId="3861" fillId="0" borderId="3860" xfId="0" applyNumberFormat="1" applyFont="1" applyBorder="1" applyAlignment="1">
      <alignment horizontal="right"/>
    </xf>
    <xf numFmtId="0" fontId="3862" fillId="0" borderId="3861" xfId="0" applyFont="1" applyBorder="1" applyAlignment="1">
      <alignment horizontal="right"/>
    </xf>
    <xf numFmtId="164" fontId="3863" fillId="0" borderId="3862" xfId="0" applyNumberFormat="1" applyFont="1" applyBorder="1" applyAlignment="1">
      <alignment horizontal="right"/>
    </xf>
    <xf numFmtId="164" fontId="3864" fillId="0" borderId="3863" xfId="0" applyNumberFormat="1" applyFont="1" applyBorder="1" applyAlignment="1">
      <alignment horizontal="right"/>
    </xf>
    <xf numFmtId="164" fontId="3865" fillId="0" borderId="3864" xfId="0" applyNumberFormat="1" applyFont="1" applyBorder="1" applyAlignment="1">
      <alignment horizontal="right"/>
    </xf>
    <xf numFmtId="164" fontId="3866" fillId="0" borderId="3865" xfId="0" applyNumberFormat="1" applyFont="1" applyBorder="1" applyAlignment="1">
      <alignment horizontal="right"/>
    </xf>
    <xf numFmtId="0" fontId="3867" fillId="0" borderId="3866" xfId="0" applyFont="1" applyBorder="1" applyAlignment="1">
      <alignment horizontal="right"/>
    </xf>
    <xf numFmtId="164" fontId="3868" fillId="0" borderId="3867" xfId="0" applyNumberFormat="1" applyFont="1" applyBorder="1" applyAlignment="1">
      <alignment horizontal="right"/>
    </xf>
    <xf numFmtId="164" fontId="3869" fillId="0" borderId="3868" xfId="0" applyNumberFormat="1" applyFont="1" applyBorder="1" applyAlignment="1">
      <alignment horizontal="right"/>
    </xf>
    <xf numFmtId="164" fontId="3870" fillId="0" borderId="3869" xfId="0" applyNumberFormat="1" applyFont="1" applyBorder="1" applyAlignment="1">
      <alignment horizontal="right"/>
    </xf>
    <xf numFmtId="164" fontId="3871" fillId="0" borderId="3870" xfId="0" applyNumberFormat="1" applyFont="1" applyBorder="1" applyAlignment="1">
      <alignment horizontal="right"/>
    </xf>
    <xf numFmtId="0" fontId="3872" fillId="0" borderId="3871" xfId="0" applyFont="1" applyBorder="1" applyAlignment="1">
      <alignment horizontal="right"/>
    </xf>
    <xf numFmtId="164" fontId="3873" fillId="0" borderId="3872" xfId="0" applyNumberFormat="1" applyFont="1" applyBorder="1" applyAlignment="1">
      <alignment horizontal="right"/>
    </xf>
    <xf numFmtId="164" fontId="3874" fillId="0" borderId="3873" xfId="0" applyNumberFormat="1" applyFont="1" applyBorder="1" applyAlignment="1">
      <alignment horizontal="right"/>
    </xf>
    <xf numFmtId="164" fontId="3875" fillId="0" borderId="3874" xfId="0" applyNumberFormat="1" applyFont="1" applyBorder="1" applyAlignment="1">
      <alignment horizontal="right"/>
    </xf>
    <xf numFmtId="164" fontId="3876" fillId="0" borderId="3875" xfId="0" applyNumberFormat="1" applyFont="1" applyBorder="1" applyAlignment="1">
      <alignment horizontal="right"/>
    </xf>
    <xf numFmtId="0" fontId="3877" fillId="0" borderId="3876" xfId="0" applyFont="1" applyBorder="1" applyAlignment="1">
      <alignment horizontal="right"/>
    </xf>
    <xf numFmtId="164" fontId="3878" fillId="0" borderId="3877" xfId="0" applyNumberFormat="1" applyFont="1" applyBorder="1" applyAlignment="1">
      <alignment horizontal="right"/>
    </xf>
    <xf numFmtId="164" fontId="3879" fillId="0" borderId="3878" xfId="0" applyNumberFormat="1" applyFont="1" applyBorder="1" applyAlignment="1">
      <alignment horizontal="right"/>
    </xf>
    <xf numFmtId="164" fontId="3880" fillId="0" borderId="3879" xfId="0" applyNumberFormat="1" applyFont="1" applyBorder="1" applyAlignment="1">
      <alignment horizontal="right"/>
    </xf>
    <xf numFmtId="164" fontId="3881" fillId="0" borderId="3880" xfId="0" applyNumberFormat="1" applyFont="1" applyBorder="1" applyAlignment="1">
      <alignment horizontal="right"/>
    </xf>
    <xf numFmtId="0" fontId="3882" fillId="0" borderId="3881" xfId="0" applyFont="1" applyBorder="1"/>
    <xf numFmtId="0" fontId="3883" fillId="0" borderId="3882" xfId="0" applyFont="1" applyBorder="1" applyAlignment="1">
      <alignment horizontal="right"/>
    </xf>
    <xf numFmtId="0" fontId="3884" fillId="0" borderId="3883" xfId="0" applyFont="1" applyBorder="1" applyAlignment="1">
      <alignment horizontal="right"/>
    </xf>
    <xf numFmtId="164" fontId="3885" fillId="0" borderId="3884" xfId="0" applyNumberFormat="1" applyFont="1" applyBorder="1" applyAlignment="1">
      <alignment horizontal="right"/>
    </xf>
    <xf numFmtId="164" fontId="3886" fillId="0" borderId="3885" xfId="0" applyNumberFormat="1" applyFont="1" applyBorder="1" applyAlignment="1">
      <alignment horizontal="right"/>
    </xf>
    <xf numFmtId="164" fontId="3887" fillId="0" borderId="3886" xfId="0" applyNumberFormat="1" applyFont="1" applyBorder="1" applyAlignment="1">
      <alignment horizontal="right"/>
    </xf>
    <xf numFmtId="164" fontId="3888" fillId="0" borderId="3887" xfId="0" applyNumberFormat="1" applyFont="1" applyBorder="1" applyAlignment="1">
      <alignment horizontal="right"/>
    </xf>
    <xf numFmtId="0" fontId="3889" fillId="0" borderId="3888" xfId="0" applyFont="1" applyBorder="1" applyAlignment="1">
      <alignment horizontal="right"/>
    </xf>
    <xf numFmtId="164" fontId="3890" fillId="0" borderId="3889" xfId="0" applyNumberFormat="1" applyFont="1" applyBorder="1" applyAlignment="1">
      <alignment horizontal="right"/>
    </xf>
    <xf numFmtId="164" fontId="3891" fillId="0" borderId="3890" xfId="0" applyNumberFormat="1" applyFont="1" applyBorder="1" applyAlignment="1">
      <alignment horizontal="right"/>
    </xf>
    <xf numFmtId="164" fontId="3892" fillId="0" borderId="3891" xfId="0" applyNumberFormat="1" applyFont="1" applyBorder="1" applyAlignment="1">
      <alignment horizontal="right"/>
    </xf>
    <xf numFmtId="164" fontId="3893" fillId="0" borderId="3892" xfId="0" applyNumberFormat="1" applyFont="1" applyBorder="1" applyAlignment="1">
      <alignment horizontal="right"/>
    </xf>
    <xf numFmtId="0" fontId="3894" fillId="0" borderId="3893" xfId="0" applyFont="1" applyBorder="1" applyAlignment="1">
      <alignment horizontal="right"/>
    </xf>
    <xf numFmtId="164" fontId="3895" fillId="0" borderId="3894" xfId="0" applyNumberFormat="1" applyFont="1" applyBorder="1" applyAlignment="1">
      <alignment horizontal="right"/>
    </xf>
    <xf numFmtId="164" fontId="3896" fillId="0" borderId="3895" xfId="0" applyNumberFormat="1" applyFont="1" applyBorder="1" applyAlignment="1">
      <alignment horizontal="right"/>
    </xf>
    <xf numFmtId="164" fontId="3897" fillId="0" borderId="3896" xfId="0" applyNumberFormat="1" applyFont="1" applyBorder="1" applyAlignment="1">
      <alignment horizontal="right"/>
    </xf>
    <xf numFmtId="164" fontId="3898" fillId="0" borderId="3897" xfId="0" applyNumberFormat="1" applyFont="1" applyBorder="1" applyAlignment="1">
      <alignment horizontal="right"/>
    </xf>
    <xf numFmtId="0" fontId="3899" fillId="0" borderId="3898" xfId="0" applyFont="1" applyBorder="1"/>
    <xf numFmtId="0" fontId="3900" fillId="0" borderId="3899" xfId="0" applyFont="1" applyBorder="1" applyAlignment="1">
      <alignment horizontal="right"/>
    </xf>
    <xf numFmtId="0" fontId="3901" fillId="0" borderId="3900" xfId="0" applyFont="1" applyBorder="1" applyAlignment="1">
      <alignment horizontal="right"/>
    </xf>
    <xf numFmtId="164" fontId="3902" fillId="0" borderId="3901" xfId="0" applyNumberFormat="1" applyFont="1" applyBorder="1" applyAlignment="1">
      <alignment horizontal="right"/>
    </xf>
    <xf numFmtId="164" fontId="3903" fillId="0" borderId="3902" xfId="0" applyNumberFormat="1" applyFont="1" applyBorder="1" applyAlignment="1">
      <alignment horizontal="right"/>
    </xf>
    <xf numFmtId="164" fontId="3904" fillId="0" borderId="3903" xfId="0" applyNumberFormat="1" applyFont="1" applyBorder="1" applyAlignment="1">
      <alignment horizontal="right"/>
    </xf>
    <xf numFmtId="164" fontId="3905" fillId="0" borderId="3904" xfId="0" applyNumberFormat="1" applyFont="1" applyBorder="1" applyAlignment="1">
      <alignment horizontal="right"/>
    </xf>
    <xf numFmtId="0" fontId="3906" fillId="0" borderId="3905" xfId="0" applyFont="1" applyBorder="1" applyAlignment="1">
      <alignment horizontal="right"/>
    </xf>
    <xf numFmtId="164" fontId="3907" fillId="0" borderId="3906" xfId="0" applyNumberFormat="1" applyFont="1" applyBorder="1" applyAlignment="1">
      <alignment horizontal="right"/>
    </xf>
    <xf numFmtId="164" fontId="3908" fillId="0" borderId="3907" xfId="0" applyNumberFormat="1" applyFont="1" applyBorder="1" applyAlignment="1">
      <alignment horizontal="right"/>
    </xf>
    <xf numFmtId="164" fontId="3909" fillId="0" borderId="3908" xfId="0" applyNumberFormat="1" applyFont="1" applyBorder="1" applyAlignment="1">
      <alignment horizontal="right"/>
    </xf>
    <xf numFmtId="164" fontId="3910" fillId="0" borderId="3909" xfId="0" applyNumberFormat="1" applyFont="1" applyBorder="1" applyAlignment="1">
      <alignment horizontal="right"/>
    </xf>
    <xf numFmtId="0" fontId="3911" fillId="0" borderId="3910" xfId="0" applyFont="1" applyBorder="1" applyAlignment="1">
      <alignment horizontal="right"/>
    </xf>
    <xf numFmtId="164" fontId="3912" fillId="0" borderId="3911" xfId="0" applyNumberFormat="1" applyFont="1" applyBorder="1" applyAlignment="1">
      <alignment horizontal="right"/>
    </xf>
    <xf numFmtId="164" fontId="3913" fillId="0" borderId="3912" xfId="0" applyNumberFormat="1" applyFont="1" applyBorder="1" applyAlignment="1">
      <alignment horizontal="right"/>
    </xf>
    <xf numFmtId="164" fontId="3914" fillId="0" borderId="3913" xfId="0" applyNumberFormat="1" applyFont="1" applyBorder="1" applyAlignment="1">
      <alignment horizontal="right"/>
    </xf>
    <xf numFmtId="164" fontId="3915" fillId="0" borderId="3914" xfId="0" applyNumberFormat="1" applyFont="1" applyBorder="1" applyAlignment="1">
      <alignment horizontal="right"/>
    </xf>
    <xf numFmtId="0" fontId="3916" fillId="0" borderId="3915" xfId="0" applyFont="1" applyBorder="1"/>
    <xf numFmtId="0" fontId="3917" fillId="0" borderId="3916" xfId="0" applyFont="1" applyBorder="1" applyAlignment="1">
      <alignment horizontal="right"/>
    </xf>
    <xf numFmtId="0" fontId="3918" fillId="0" borderId="3917" xfId="0" applyFont="1" applyBorder="1" applyAlignment="1">
      <alignment horizontal="right"/>
    </xf>
    <xf numFmtId="164" fontId="3919" fillId="0" borderId="3918" xfId="0" applyNumberFormat="1" applyFont="1" applyBorder="1" applyAlignment="1">
      <alignment horizontal="right"/>
    </xf>
    <xf numFmtId="164" fontId="3920" fillId="0" borderId="3919" xfId="0" applyNumberFormat="1" applyFont="1" applyBorder="1" applyAlignment="1">
      <alignment horizontal="right"/>
    </xf>
    <xf numFmtId="164" fontId="3921" fillId="0" borderId="3920" xfId="0" applyNumberFormat="1" applyFont="1" applyBorder="1" applyAlignment="1">
      <alignment horizontal="right"/>
    </xf>
    <xf numFmtId="164" fontId="3922" fillId="0" borderId="3921" xfId="0" applyNumberFormat="1" applyFont="1" applyBorder="1" applyAlignment="1">
      <alignment horizontal="right"/>
    </xf>
    <xf numFmtId="0" fontId="3923" fillId="0" borderId="3922" xfId="0" applyFont="1" applyBorder="1" applyAlignment="1">
      <alignment horizontal="right"/>
    </xf>
    <xf numFmtId="164" fontId="3924" fillId="0" borderId="3923" xfId="0" applyNumberFormat="1" applyFont="1" applyBorder="1" applyAlignment="1">
      <alignment horizontal="right"/>
    </xf>
    <xf numFmtId="164" fontId="3925" fillId="0" borderId="3924" xfId="0" applyNumberFormat="1" applyFont="1" applyBorder="1" applyAlignment="1">
      <alignment horizontal="right"/>
    </xf>
    <xf numFmtId="164" fontId="3926" fillId="0" borderId="3925" xfId="0" applyNumberFormat="1" applyFont="1" applyBorder="1" applyAlignment="1">
      <alignment horizontal="right"/>
    </xf>
    <xf numFmtId="164" fontId="3927" fillId="0" borderId="3926" xfId="0" applyNumberFormat="1" applyFont="1" applyBorder="1" applyAlignment="1">
      <alignment horizontal="right"/>
    </xf>
    <xf numFmtId="0" fontId="3928" fillId="0" borderId="3927" xfId="0" applyFont="1" applyBorder="1" applyAlignment="1">
      <alignment horizontal="right"/>
    </xf>
    <xf numFmtId="164" fontId="3929" fillId="0" borderId="3928" xfId="0" applyNumberFormat="1" applyFont="1" applyBorder="1" applyAlignment="1">
      <alignment horizontal="right"/>
    </xf>
    <xf numFmtId="164" fontId="3930" fillId="0" borderId="3929" xfId="0" applyNumberFormat="1" applyFont="1" applyBorder="1" applyAlignment="1">
      <alignment horizontal="right"/>
    </xf>
    <xf numFmtId="164" fontId="3931" fillId="0" borderId="3930" xfId="0" applyNumberFormat="1" applyFont="1" applyBorder="1" applyAlignment="1">
      <alignment horizontal="right"/>
    </xf>
    <xf numFmtId="164" fontId="3932" fillId="0" borderId="3931" xfId="0" applyNumberFormat="1" applyFont="1" applyBorder="1" applyAlignment="1">
      <alignment horizontal="right"/>
    </xf>
    <xf numFmtId="0" fontId="3933" fillId="0" borderId="3932" xfId="0" applyFont="1" applyBorder="1" applyAlignment="1">
      <alignment horizontal="right"/>
    </xf>
    <xf numFmtId="164" fontId="3934" fillId="0" borderId="3933" xfId="0" applyNumberFormat="1" applyFont="1" applyBorder="1" applyAlignment="1">
      <alignment horizontal="right"/>
    </xf>
    <xf numFmtId="164" fontId="3935" fillId="0" borderId="3934" xfId="0" applyNumberFormat="1" applyFont="1" applyBorder="1" applyAlignment="1">
      <alignment horizontal="right"/>
    </xf>
    <xf numFmtId="164" fontId="3936" fillId="0" borderId="3935" xfId="0" applyNumberFormat="1" applyFont="1" applyBorder="1" applyAlignment="1">
      <alignment horizontal="right"/>
    </xf>
    <xf numFmtId="164" fontId="3937" fillId="0" borderId="3936" xfId="0" applyNumberFormat="1" applyFont="1" applyBorder="1" applyAlignment="1">
      <alignment horizontal="right"/>
    </xf>
    <xf numFmtId="0" fontId="3938" fillId="0" borderId="3937" xfId="0" applyFont="1" applyBorder="1" applyAlignment="1">
      <alignment horizontal="right"/>
    </xf>
    <xf numFmtId="164" fontId="3939" fillId="0" borderId="3938" xfId="0" applyNumberFormat="1" applyFont="1" applyBorder="1" applyAlignment="1">
      <alignment horizontal="right"/>
    </xf>
    <xf numFmtId="164" fontId="3940" fillId="0" borderId="3939" xfId="0" applyNumberFormat="1" applyFont="1" applyBorder="1" applyAlignment="1">
      <alignment horizontal="right"/>
    </xf>
    <xf numFmtId="164" fontId="3941" fillId="0" borderId="3940" xfId="0" applyNumberFormat="1" applyFont="1" applyBorder="1" applyAlignment="1">
      <alignment horizontal="right"/>
    </xf>
    <xf numFmtId="164" fontId="3942" fillId="0" borderId="3941" xfId="0" applyNumberFormat="1" applyFont="1" applyBorder="1" applyAlignment="1">
      <alignment horizontal="right"/>
    </xf>
    <xf numFmtId="0" fontId="3943" fillId="0" borderId="3942" xfId="0" applyFont="1" applyBorder="1"/>
    <xf numFmtId="0" fontId="3944" fillId="0" borderId="3943" xfId="0" applyFont="1" applyBorder="1" applyAlignment="1">
      <alignment horizontal="right"/>
    </xf>
    <xf numFmtId="0" fontId="3945" fillId="0" borderId="3944" xfId="0" applyFont="1" applyBorder="1" applyAlignment="1">
      <alignment horizontal="right"/>
    </xf>
    <xf numFmtId="164" fontId="3946" fillId="0" borderId="3945" xfId="0" applyNumberFormat="1" applyFont="1" applyBorder="1" applyAlignment="1">
      <alignment horizontal="right"/>
    </xf>
    <xf numFmtId="164" fontId="3947" fillId="0" borderId="3946" xfId="0" applyNumberFormat="1" applyFont="1" applyBorder="1" applyAlignment="1">
      <alignment horizontal="right"/>
    </xf>
    <xf numFmtId="164" fontId="3948" fillId="0" borderId="3947" xfId="0" applyNumberFormat="1" applyFont="1" applyBorder="1" applyAlignment="1">
      <alignment horizontal="right"/>
    </xf>
    <xf numFmtId="164" fontId="3949" fillId="0" borderId="3948" xfId="0" applyNumberFormat="1" applyFont="1" applyBorder="1" applyAlignment="1">
      <alignment horizontal="right"/>
    </xf>
    <xf numFmtId="0" fontId="3950" fillId="0" borderId="3949" xfId="0" applyFont="1" applyBorder="1" applyAlignment="1">
      <alignment horizontal="right"/>
    </xf>
    <xf numFmtId="164" fontId="3951" fillId="0" borderId="3950" xfId="0" applyNumberFormat="1" applyFont="1" applyBorder="1" applyAlignment="1">
      <alignment horizontal="right"/>
    </xf>
    <xf numFmtId="164" fontId="3952" fillId="0" borderId="3951" xfId="0" applyNumberFormat="1" applyFont="1" applyBorder="1" applyAlignment="1">
      <alignment horizontal="right"/>
    </xf>
    <xf numFmtId="164" fontId="3953" fillId="0" borderId="3952" xfId="0" applyNumberFormat="1" applyFont="1" applyBorder="1" applyAlignment="1">
      <alignment horizontal="right"/>
    </xf>
    <xf numFmtId="164" fontId="3954" fillId="0" borderId="3953" xfId="0" applyNumberFormat="1" applyFont="1" applyBorder="1" applyAlignment="1">
      <alignment horizontal="right"/>
    </xf>
    <xf numFmtId="0" fontId="3955" fillId="0" borderId="3954" xfId="0" applyFont="1" applyBorder="1" applyAlignment="1">
      <alignment horizontal="right"/>
    </xf>
    <xf numFmtId="164" fontId="3956" fillId="0" borderId="3955" xfId="0" applyNumberFormat="1" applyFont="1" applyBorder="1" applyAlignment="1">
      <alignment horizontal="right"/>
    </xf>
    <xf numFmtId="164" fontId="3957" fillId="0" borderId="3956" xfId="0" applyNumberFormat="1" applyFont="1" applyBorder="1" applyAlignment="1">
      <alignment horizontal="right"/>
    </xf>
    <xf numFmtId="164" fontId="3958" fillId="0" borderId="3957" xfId="0" applyNumberFormat="1" applyFont="1" applyBorder="1" applyAlignment="1">
      <alignment horizontal="right"/>
    </xf>
    <xf numFmtId="164" fontId="3959" fillId="0" borderId="3958" xfId="0" applyNumberFormat="1" applyFont="1" applyBorder="1" applyAlignment="1">
      <alignment horizontal="right"/>
    </xf>
    <xf numFmtId="0" fontId="3960" fillId="0" borderId="3959" xfId="0" applyFont="1" applyBorder="1" applyAlignment="1">
      <alignment horizontal="right"/>
    </xf>
    <xf numFmtId="164" fontId="3961" fillId="0" borderId="3960" xfId="0" applyNumberFormat="1" applyFont="1" applyBorder="1" applyAlignment="1">
      <alignment horizontal="right"/>
    </xf>
    <xf numFmtId="164" fontId="3962" fillId="0" borderId="3961" xfId="0" applyNumberFormat="1" applyFont="1" applyBorder="1" applyAlignment="1">
      <alignment horizontal="right"/>
    </xf>
    <xf numFmtId="164" fontId="3963" fillId="0" borderId="3962" xfId="0" applyNumberFormat="1" applyFont="1" applyBorder="1" applyAlignment="1">
      <alignment horizontal="right"/>
    </xf>
    <xf numFmtId="164" fontId="3964" fillId="0" borderId="3963" xfId="0" applyNumberFormat="1" applyFont="1" applyBorder="1" applyAlignment="1">
      <alignment horizontal="right"/>
    </xf>
    <xf numFmtId="0" fontId="3965" fillId="0" borderId="3964" xfId="0" applyFont="1" applyBorder="1"/>
    <xf numFmtId="0" fontId="3966" fillId="0" borderId="3965" xfId="0" applyFont="1" applyBorder="1" applyAlignment="1">
      <alignment horizontal="right"/>
    </xf>
    <xf numFmtId="0" fontId="3967" fillId="0" borderId="3966" xfId="0" applyFont="1" applyBorder="1" applyAlignment="1">
      <alignment horizontal="right"/>
    </xf>
    <xf numFmtId="164" fontId="3968" fillId="0" borderId="3967" xfId="0" applyNumberFormat="1" applyFont="1" applyBorder="1" applyAlignment="1">
      <alignment horizontal="right"/>
    </xf>
    <xf numFmtId="164" fontId="3969" fillId="0" borderId="3968" xfId="0" applyNumberFormat="1" applyFont="1" applyBorder="1" applyAlignment="1">
      <alignment horizontal="right"/>
    </xf>
    <xf numFmtId="164" fontId="3970" fillId="0" borderId="3969" xfId="0" applyNumberFormat="1" applyFont="1" applyBorder="1" applyAlignment="1">
      <alignment horizontal="right"/>
    </xf>
    <xf numFmtId="164" fontId="3971" fillId="0" borderId="3970" xfId="0" applyNumberFormat="1" applyFont="1" applyBorder="1" applyAlignment="1">
      <alignment horizontal="right"/>
    </xf>
    <xf numFmtId="0" fontId="3972" fillId="0" borderId="3971" xfId="0" applyFont="1" applyBorder="1"/>
    <xf numFmtId="0" fontId="3977" fillId="0" borderId="3976" xfId="0" applyFont="1" applyBorder="1"/>
    <xf numFmtId="0" fontId="3978" fillId="0" borderId="3977" xfId="0" applyFont="1" applyBorder="1" applyAlignment="1">
      <alignment horizontal="right"/>
    </xf>
    <xf numFmtId="0" fontId="3979" fillId="0" borderId="3978" xfId="0" applyFont="1" applyBorder="1" applyAlignment="1">
      <alignment horizontal="right"/>
    </xf>
    <xf numFmtId="0" fontId="3980" fillId="0" borderId="3979" xfId="0" applyFont="1" applyBorder="1" applyAlignment="1">
      <alignment horizontal="right"/>
    </xf>
    <xf numFmtId="0" fontId="3981" fillId="0" borderId="3980" xfId="0" applyFont="1" applyBorder="1" applyAlignment="1">
      <alignment horizontal="right"/>
    </xf>
    <xf numFmtId="0" fontId="3982" fillId="0" borderId="3981" xfId="0" applyFont="1" applyBorder="1" applyAlignment="1">
      <alignment horizontal="right"/>
    </xf>
    <xf numFmtId="0" fontId="3983" fillId="0" borderId="3982" xfId="0" applyFont="1" applyBorder="1"/>
    <xf numFmtId="0" fontId="3984" fillId="0" borderId="3983" xfId="0" applyFont="1" applyBorder="1"/>
    <xf numFmtId="0" fontId="3985" fillId="0" borderId="3984" xfId="0" applyFont="1" applyBorder="1"/>
    <xf numFmtId="0" fontId="3986" fillId="0" borderId="3985" xfId="0" applyFont="1" applyBorder="1"/>
    <xf numFmtId="0" fontId="3987" fillId="0" borderId="3986" xfId="0" applyFont="1" applyBorder="1" applyAlignment="1">
      <alignment horizontal="right"/>
    </xf>
    <xf numFmtId="164" fontId="3988" fillId="0" borderId="3987" xfId="0" applyNumberFormat="1" applyFont="1" applyBorder="1" applyAlignment="1">
      <alignment horizontal="right"/>
    </xf>
    <xf numFmtId="164" fontId="3989" fillId="0" borderId="3988" xfId="0" applyNumberFormat="1" applyFont="1" applyBorder="1" applyAlignment="1">
      <alignment horizontal="right"/>
    </xf>
    <xf numFmtId="164" fontId="3990" fillId="0" borderId="3989" xfId="0" applyNumberFormat="1" applyFont="1" applyBorder="1" applyAlignment="1">
      <alignment horizontal="right"/>
    </xf>
    <xf numFmtId="164" fontId="3991" fillId="0" borderId="3990" xfId="0" applyNumberFormat="1" applyFont="1" applyBorder="1" applyAlignment="1">
      <alignment horizontal="right"/>
    </xf>
    <xf numFmtId="0" fontId="3992" fillId="0" borderId="3991" xfId="0" applyFont="1" applyBorder="1" applyAlignment="1">
      <alignment horizontal="right"/>
    </xf>
    <xf numFmtId="164" fontId="3993" fillId="0" borderId="3992" xfId="0" applyNumberFormat="1" applyFont="1" applyBorder="1" applyAlignment="1">
      <alignment horizontal="right"/>
    </xf>
    <xf numFmtId="164" fontId="3994" fillId="0" borderId="3993" xfId="0" applyNumberFormat="1" applyFont="1" applyBorder="1" applyAlignment="1">
      <alignment horizontal="right"/>
    </xf>
    <xf numFmtId="164" fontId="3995" fillId="0" borderId="3994" xfId="0" applyNumberFormat="1" applyFont="1" applyBorder="1" applyAlignment="1">
      <alignment horizontal="right"/>
    </xf>
    <xf numFmtId="164" fontId="3996" fillId="0" borderId="3995" xfId="0" applyNumberFormat="1" applyFont="1" applyBorder="1" applyAlignment="1">
      <alignment horizontal="right"/>
    </xf>
    <xf numFmtId="0" fontId="3997" fillId="0" borderId="3996" xfId="0" applyFont="1" applyBorder="1"/>
    <xf numFmtId="0" fontId="3998" fillId="0" borderId="3997" xfId="0" applyFont="1" applyBorder="1" applyAlignment="1">
      <alignment horizontal="right"/>
    </xf>
    <xf numFmtId="0" fontId="3999" fillId="0" borderId="3998" xfId="0" applyFont="1" applyBorder="1" applyAlignment="1">
      <alignment horizontal="right"/>
    </xf>
    <xf numFmtId="164" fontId="4000" fillId="0" borderId="3999" xfId="0" applyNumberFormat="1" applyFont="1" applyBorder="1" applyAlignment="1">
      <alignment horizontal="right"/>
    </xf>
    <xf numFmtId="164" fontId="4001" fillId="0" borderId="4000" xfId="0" applyNumberFormat="1" applyFont="1" applyBorder="1" applyAlignment="1">
      <alignment horizontal="right"/>
    </xf>
    <xf numFmtId="164" fontId="4002" fillId="0" borderId="4001" xfId="0" applyNumberFormat="1" applyFont="1" applyBorder="1" applyAlignment="1">
      <alignment horizontal="right"/>
    </xf>
    <xf numFmtId="164" fontId="4003" fillId="0" borderId="4002" xfId="0" applyNumberFormat="1" applyFont="1" applyBorder="1" applyAlignment="1">
      <alignment horizontal="right"/>
    </xf>
    <xf numFmtId="0" fontId="4004" fillId="0" borderId="4003" xfId="0" applyFont="1" applyBorder="1" applyAlignment="1">
      <alignment horizontal="right"/>
    </xf>
    <xf numFmtId="164" fontId="4005" fillId="0" borderId="4004" xfId="0" applyNumberFormat="1" applyFont="1" applyBorder="1" applyAlignment="1">
      <alignment horizontal="right"/>
    </xf>
    <xf numFmtId="164" fontId="4006" fillId="0" borderId="4005" xfId="0" applyNumberFormat="1" applyFont="1" applyBorder="1" applyAlignment="1">
      <alignment horizontal="right"/>
    </xf>
    <xf numFmtId="164" fontId="4007" fillId="0" borderId="4006" xfId="0" applyNumberFormat="1" applyFont="1" applyBorder="1" applyAlignment="1">
      <alignment horizontal="right"/>
    </xf>
    <xf numFmtId="164" fontId="4008" fillId="0" borderId="4007" xfId="0" applyNumberFormat="1" applyFont="1" applyBorder="1" applyAlignment="1">
      <alignment horizontal="right"/>
    </xf>
    <xf numFmtId="0" fontId="4009" fillId="0" borderId="4008" xfId="0" applyFont="1" applyBorder="1" applyAlignment="1">
      <alignment horizontal="right"/>
    </xf>
    <xf numFmtId="164" fontId="4010" fillId="0" borderId="4009" xfId="0" applyNumberFormat="1" applyFont="1" applyBorder="1" applyAlignment="1">
      <alignment horizontal="right"/>
    </xf>
    <xf numFmtId="164" fontId="4011" fillId="0" borderId="4010" xfId="0" applyNumberFormat="1" applyFont="1" applyBorder="1" applyAlignment="1">
      <alignment horizontal="right"/>
    </xf>
    <xf numFmtId="164" fontId="4012" fillId="0" borderId="4011" xfId="0" applyNumberFormat="1" applyFont="1" applyBorder="1" applyAlignment="1">
      <alignment horizontal="right"/>
    </xf>
    <xf numFmtId="164" fontId="4013" fillId="0" borderId="4012" xfId="0" applyNumberFormat="1" applyFont="1" applyBorder="1" applyAlignment="1">
      <alignment horizontal="right"/>
    </xf>
    <xf numFmtId="0" fontId="4014" fillId="0" borderId="4013" xfId="0" applyFont="1" applyBorder="1"/>
    <xf numFmtId="0" fontId="4015" fillId="0" borderId="4014" xfId="0" applyFont="1" applyBorder="1" applyAlignment="1">
      <alignment horizontal="right"/>
    </xf>
    <xf numFmtId="0" fontId="4016" fillId="0" borderId="4015" xfId="0" applyFont="1" applyBorder="1" applyAlignment="1">
      <alignment horizontal="right"/>
    </xf>
    <xf numFmtId="164" fontId="4017" fillId="0" borderId="4016" xfId="0" applyNumberFormat="1" applyFont="1" applyBorder="1" applyAlignment="1">
      <alignment horizontal="right"/>
    </xf>
    <xf numFmtId="164" fontId="4018" fillId="0" borderId="4017" xfId="0" applyNumberFormat="1" applyFont="1" applyBorder="1" applyAlignment="1">
      <alignment horizontal="right"/>
    </xf>
    <xf numFmtId="164" fontId="4019" fillId="0" borderId="4018" xfId="0" applyNumberFormat="1" applyFont="1" applyBorder="1" applyAlignment="1">
      <alignment horizontal="right"/>
    </xf>
    <xf numFmtId="164" fontId="4020" fillId="0" borderId="4019" xfId="0" applyNumberFormat="1" applyFont="1" applyBorder="1" applyAlignment="1">
      <alignment horizontal="right"/>
    </xf>
    <xf numFmtId="0" fontId="4021" fillId="0" borderId="4020" xfId="0" applyFont="1" applyBorder="1" applyAlignment="1">
      <alignment horizontal="right"/>
    </xf>
    <xf numFmtId="164" fontId="4022" fillId="0" borderId="4021" xfId="0" applyNumberFormat="1" applyFont="1" applyBorder="1" applyAlignment="1">
      <alignment horizontal="right"/>
    </xf>
    <xf numFmtId="164" fontId="4023" fillId="0" borderId="4022" xfId="0" applyNumberFormat="1" applyFont="1" applyBorder="1" applyAlignment="1">
      <alignment horizontal="right"/>
    </xf>
    <xf numFmtId="164" fontId="4024" fillId="0" borderId="4023" xfId="0" applyNumberFormat="1" applyFont="1" applyBorder="1" applyAlignment="1">
      <alignment horizontal="right"/>
    </xf>
    <xf numFmtId="164" fontId="4025" fillId="0" borderId="4024" xfId="0" applyNumberFormat="1" applyFont="1" applyBorder="1" applyAlignment="1">
      <alignment horizontal="right"/>
    </xf>
    <xf numFmtId="0" fontId="4026" fillId="0" borderId="4025" xfId="0" applyFont="1" applyBorder="1" applyAlignment="1">
      <alignment horizontal="right"/>
    </xf>
    <xf numFmtId="164" fontId="4027" fillId="0" borderId="4026" xfId="0" applyNumberFormat="1" applyFont="1" applyBorder="1" applyAlignment="1">
      <alignment horizontal="right"/>
    </xf>
    <xf numFmtId="164" fontId="4028" fillId="0" borderId="4027" xfId="0" applyNumberFormat="1" applyFont="1" applyBorder="1" applyAlignment="1">
      <alignment horizontal="right"/>
    </xf>
    <xf numFmtId="164" fontId="4029" fillId="0" borderId="4028" xfId="0" applyNumberFormat="1" applyFont="1" applyBorder="1" applyAlignment="1">
      <alignment horizontal="right"/>
    </xf>
    <xf numFmtId="164" fontId="4030" fillId="0" borderId="4029" xfId="0" applyNumberFormat="1" applyFont="1" applyBorder="1" applyAlignment="1">
      <alignment horizontal="right"/>
    </xf>
    <xf numFmtId="0" fontId="4031" fillId="0" borderId="4030" xfId="0" applyFont="1" applyBorder="1" applyAlignment="1">
      <alignment horizontal="right"/>
    </xf>
    <xf numFmtId="164" fontId="4032" fillId="0" borderId="4031" xfId="0" applyNumberFormat="1" applyFont="1" applyBorder="1" applyAlignment="1">
      <alignment horizontal="right"/>
    </xf>
    <xf numFmtId="164" fontId="4033" fillId="0" borderId="4032" xfId="0" applyNumberFormat="1" applyFont="1" applyBorder="1" applyAlignment="1">
      <alignment horizontal="right"/>
    </xf>
    <xf numFmtId="164" fontId="4034" fillId="0" borderId="4033" xfId="0" applyNumberFormat="1" applyFont="1" applyBorder="1" applyAlignment="1">
      <alignment horizontal="right"/>
    </xf>
    <xf numFmtId="164" fontId="4035" fillId="0" borderId="4034" xfId="0" applyNumberFormat="1" applyFont="1" applyBorder="1" applyAlignment="1">
      <alignment horizontal="right"/>
    </xf>
    <xf numFmtId="0" fontId="4036" fillId="0" borderId="4035" xfId="0" applyFont="1" applyBorder="1"/>
    <xf numFmtId="0" fontId="4037" fillId="0" borderId="4036" xfId="0" applyFont="1" applyBorder="1" applyAlignment="1">
      <alignment horizontal="right"/>
    </xf>
    <xf numFmtId="0" fontId="4038" fillId="0" borderId="4037" xfId="0" applyFont="1" applyBorder="1" applyAlignment="1">
      <alignment horizontal="right"/>
    </xf>
    <xf numFmtId="164" fontId="4039" fillId="0" borderId="4038" xfId="0" applyNumberFormat="1" applyFont="1" applyBorder="1" applyAlignment="1">
      <alignment horizontal="right"/>
    </xf>
    <xf numFmtId="164" fontId="4040" fillId="0" borderId="4039" xfId="0" applyNumberFormat="1" applyFont="1" applyBorder="1" applyAlignment="1">
      <alignment horizontal="right"/>
    </xf>
    <xf numFmtId="164" fontId="4041" fillId="0" borderId="4040" xfId="0" applyNumberFormat="1" applyFont="1" applyBorder="1" applyAlignment="1">
      <alignment horizontal="right"/>
    </xf>
    <xf numFmtId="164" fontId="4042" fillId="0" borderId="4041" xfId="0" applyNumberFormat="1" applyFont="1" applyBorder="1" applyAlignment="1">
      <alignment horizontal="right"/>
    </xf>
    <xf numFmtId="0" fontId="4043" fillId="0" borderId="4042" xfId="0" applyFont="1" applyBorder="1" applyAlignment="1">
      <alignment horizontal="right"/>
    </xf>
    <xf numFmtId="164" fontId="4044" fillId="0" borderId="4043" xfId="0" applyNumberFormat="1" applyFont="1" applyBorder="1" applyAlignment="1">
      <alignment horizontal="right"/>
    </xf>
    <xf numFmtId="164" fontId="4045" fillId="0" borderId="4044" xfId="0" applyNumberFormat="1" applyFont="1" applyBorder="1" applyAlignment="1">
      <alignment horizontal="right"/>
    </xf>
    <xf numFmtId="164" fontId="4046" fillId="0" borderId="4045" xfId="0" applyNumberFormat="1" applyFont="1" applyBorder="1" applyAlignment="1">
      <alignment horizontal="right"/>
    </xf>
    <xf numFmtId="164" fontId="4047" fillId="0" borderId="4046" xfId="0" applyNumberFormat="1" applyFont="1" applyBorder="1" applyAlignment="1">
      <alignment horizontal="right"/>
    </xf>
    <xf numFmtId="0" fontId="4048" fillId="0" borderId="4047" xfId="0" applyFont="1" applyBorder="1"/>
    <xf numFmtId="0" fontId="4049" fillId="0" borderId="4048" xfId="0" applyFont="1" applyBorder="1" applyAlignment="1">
      <alignment horizontal="right"/>
    </xf>
    <xf numFmtId="0" fontId="4050" fillId="0" borderId="4049" xfId="0" applyFont="1" applyBorder="1" applyAlignment="1">
      <alignment horizontal="right"/>
    </xf>
    <xf numFmtId="164" fontId="4051" fillId="0" borderId="4050" xfId="0" applyNumberFormat="1" applyFont="1" applyBorder="1" applyAlignment="1">
      <alignment horizontal="right"/>
    </xf>
    <xf numFmtId="164" fontId="4052" fillId="0" borderId="4051" xfId="0" applyNumberFormat="1" applyFont="1" applyBorder="1" applyAlignment="1">
      <alignment horizontal="right"/>
    </xf>
    <xf numFmtId="164" fontId="4053" fillId="0" borderId="4052" xfId="0" applyNumberFormat="1" applyFont="1" applyBorder="1" applyAlignment="1">
      <alignment horizontal="right"/>
    </xf>
    <xf numFmtId="164" fontId="4054" fillId="0" borderId="4053" xfId="0" applyNumberFormat="1" applyFont="1" applyBorder="1" applyAlignment="1">
      <alignment horizontal="right"/>
    </xf>
    <xf numFmtId="0" fontId="4055" fillId="0" borderId="4054" xfId="0" applyFont="1" applyBorder="1" applyAlignment="1">
      <alignment horizontal="right"/>
    </xf>
    <xf numFmtId="164" fontId="4056" fillId="0" borderId="4055" xfId="0" applyNumberFormat="1" applyFont="1" applyBorder="1" applyAlignment="1">
      <alignment horizontal="right"/>
    </xf>
    <xf numFmtId="164" fontId="4057" fillId="0" borderId="4056" xfId="0" applyNumberFormat="1" applyFont="1" applyBorder="1" applyAlignment="1">
      <alignment horizontal="right"/>
    </xf>
    <xf numFmtId="164" fontId="4058" fillId="0" borderId="4057" xfId="0" applyNumberFormat="1" applyFont="1" applyBorder="1" applyAlignment="1">
      <alignment horizontal="right"/>
    </xf>
    <xf numFmtId="164" fontId="4059" fillId="0" borderId="4058" xfId="0" applyNumberFormat="1" applyFont="1" applyBorder="1" applyAlignment="1">
      <alignment horizontal="right"/>
    </xf>
    <xf numFmtId="0" fontId="4060" fillId="0" borderId="4059" xfId="0" applyFont="1" applyBorder="1"/>
    <xf numFmtId="0" fontId="4061" fillId="0" borderId="4060" xfId="0" applyFont="1" applyBorder="1" applyAlignment="1">
      <alignment horizontal="right"/>
    </xf>
    <xf numFmtId="0" fontId="4062" fillId="0" borderId="4061" xfId="0" applyFont="1" applyBorder="1" applyAlignment="1">
      <alignment horizontal="right"/>
    </xf>
    <xf numFmtId="164" fontId="4063" fillId="0" borderId="4062" xfId="0" applyNumberFormat="1" applyFont="1" applyBorder="1" applyAlignment="1">
      <alignment horizontal="right"/>
    </xf>
    <xf numFmtId="164" fontId="4064" fillId="0" borderId="4063" xfId="0" applyNumberFormat="1" applyFont="1" applyBorder="1" applyAlignment="1">
      <alignment horizontal="right"/>
    </xf>
    <xf numFmtId="164" fontId="4065" fillId="0" borderId="4064" xfId="0" applyNumberFormat="1" applyFont="1" applyBorder="1" applyAlignment="1">
      <alignment horizontal="right"/>
    </xf>
    <xf numFmtId="164" fontId="4066" fillId="0" borderId="4065" xfId="0" applyNumberFormat="1" applyFont="1" applyBorder="1" applyAlignment="1">
      <alignment horizontal="right"/>
    </xf>
    <xf numFmtId="0" fontId="4067" fillId="0" borderId="4066" xfId="0" applyFont="1" applyBorder="1" applyAlignment="1">
      <alignment horizontal="right"/>
    </xf>
    <xf numFmtId="164" fontId="4068" fillId="0" borderId="4067" xfId="0" applyNumberFormat="1" applyFont="1" applyBorder="1" applyAlignment="1">
      <alignment horizontal="right"/>
    </xf>
    <xf numFmtId="164" fontId="4069" fillId="0" borderId="4068" xfId="0" applyNumberFormat="1" applyFont="1" applyBorder="1" applyAlignment="1">
      <alignment horizontal="right"/>
    </xf>
    <xf numFmtId="164" fontId="4070" fillId="0" borderId="4069" xfId="0" applyNumberFormat="1" applyFont="1" applyBorder="1" applyAlignment="1">
      <alignment horizontal="right"/>
    </xf>
    <xf numFmtId="164" fontId="4071" fillId="0" borderId="4070" xfId="0" applyNumberFormat="1" applyFont="1" applyBorder="1" applyAlignment="1">
      <alignment horizontal="right"/>
    </xf>
    <xf numFmtId="0" fontId="4072" fillId="0" borderId="4071" xfId="0" applyFont="1" applyBorder="1"/>
    <xf numFmtId="0" fontId="4073" fillId="0" borderId="4072" xfId="0" applyFont="1" applyBorder="1" applyAlignment="1">
      <alignment horizontal="right"/>
    </xf>
    <xf numFmtId="0" fontId="4074" fillId="0" borderId="4073" xfId="0" applyFont="1" applyBorder="1" applyAlignment="1">
      <alignment horizontal="right"/>
    </xf>
    <xf numFmtId="164" fontId="4075" fillId="0" borderId="4074" xfId="0" applyNumberFormat="1" applyFont="1" applyBorder="1" applyAlignment="1">
      <alignment horizontal="right"/>
    </xf>
    <xf numFmtId="164" fontId="4076" fillId="0" borderId="4075" xfId="0" applyNumberFormat="1" applyFont="1" applyBorder="1" applyAlignment="1">
      <alignment horizontal="right"/>
    </xf>
    <xf numFmtId="164" fontId="4077" fillId="0" borderId="4076" xfId="0" applyNumberFormat="1" applyFont="1" applyBorder="1" applyAlignment="1">
      <alignment horizontal="right"/>
    </xf>
    <xf numFmtId="164" fontId="4078" fillId="0" borderId="4077" xfId="0" applyNumberFormat="1" applyFont="1" applyBorder="1" applyAlignment="1">
      <alignment horizontal="right"/>
    </xf>
    <xf numFmtId="0" fontId="4079" fillId="0" borderId="4078" xfId="0" applyFont="1" applyBorder="1" applyAlignment="1">
      <alignment horizontal="right"/>
    </xf>
    <xf numFmtId="164" fontId="4080" fillId="0" borderId="4079" xfId="0" applyNumberFormat="1" applyFont="1" applyBorder="1" applyAlignment="1">
      <alignment horizontal="right"/>
    </xf>
    <xf numFmtId="164" fontId="4081" fillId="0" borderId="4080" xfId="0" applyNumberFormat="1" applyFont="1" applyBorder="1" applyAlignment="1">
      <alignment horizontal="right"/>
    </xf>
    <xf numFmtId="164" fontId="4082" fillId="0" borderId="4081" xfId="0" applyNumberFormat="1" applyFont="1" applyBorder="1" applyAlignment="1">
      <alignment horizontal="right"/>
    </xf>
    <xf numFmtId="164" fontId="4083" fillId="0" borderId="4082" xfId="0" applyNumberFormat="1" applyFont="1" applyBorder="1" applyAlignment="1">
      <alignment horizontal="right"/>
    </xf>
    <xf numFmtId="0" fontId="4084" fillId="0" borderId="4083" xfId="0" applyFont="1" applyBorder="1"/>
    <xf numFmtId="0" fontId="4085" fillId="0" borderId="4084" xfId="0" applyFont="1" applyBorder="1" applyAlignment="1">
      <alignment horizontal="right"/>
    </xf>
    <xf numFmtId="0" fontId="4086" fillId="0" borderId="4085" xfId="0" applyFont="1" applyBorder="1" applyAlignment="1">
      <alignment horizontal="right"/>
    </xf>
    <xf numFmtId="164" fontId="4087" fillId="0" borderId="4086" xfId="0" applyNumberFormat="1" applyFont="1" applyBorder="1" applyAlignment="1">
      <alignment horizontal="right"/>
    </xf>
    <xf numFmtId="164" fontId="4088" fillId="0" borderId="4087" xfId="0" applyNumberFormat="1" applyFont="1" applyBorder="1" applyAlignment="1">
      <alignment horizontal="right"/>
    </xf>
    <xf numFmtId="164" fontId="4089" fillId="0" borderId="4088" xfId="0" applyNumberFormat="1" applyFont="1" applyBorder="1" applyAlignment="1">
      <alignment horizontal="right"/>
    </xf>
    <xf numFmtId="164" fontId="4090" fillId="0" borderId="4089" xfId="0" applyNumberFormat="1" applyFont="1" applyBorder="1" applyAlignment="1">
      <alignment horizontal="right"/>
    </xf>
    <xf numFmtId="0" fontId="4091" fillId="0" borderId="4090" xfId="0" applyFont="1" applyBorder="1" applyAlignment="1">
      <alignment horizontal="right"/>
    </xf>
    <xf numFmtId="164" fontId="4092" fillId="0" borderId="4091" xfId="0" applyNumberFormat="1" applyFont="1" applyBorder="1" applyAlignment="1">
      <alignment horizontal="right"/>
    </xf>
    <xf numFmtId="164" fontId="4093" fillId="0" borderId="4092" xfId="0" applyNumberFormat="1" applyFont="1" applyBorder="1" applyAlignment="1">
      <alignment horizontal="right"/>
    </xf>
    <xf numFmtId="164" fontId="4094" fillId="0" borderId="4093" xfId="0" applyNumberFormat="1" applyFont="1" applyBorder="1" applyAlignment="1">
      <alignment horizontal="right"/>
    </xf>
    <xf numFmtId="164" fontId="4095" fillId="0" borderId="4094" xfId="0" applyNumberFormat="1" applyFont="1" applyBorder="1" applyAlignment="1">
      <alignment horizontal="right"/>
    </xf>
    <xf numFmtId="0" fontId="4096" fillId="0" borderId="4095" xfId="0" applyFont="1" applyBorder="1" applyAlignment="1">
      <alignment horizontal="right"/>
    </xf>
    <xf numFmtId="164" fontId="4097" fillId="0" borderId="4096" xfId="0" applyNumberFormat="1" applyFont="1" applyBorder="1" applyAlignment="1">
      <alignment horizontal="right"/>
    </xf>
    <xf numFmtId="164" fontId="4098" fillId="0" borderId="4097" xfId="0" applyNumberFormat="1" applyFont="1" applyBorder="1" applyAlignment="1">
      <alignment horizontal="right"/>
    </xf>
    <xf numFmtId="164" fontId="4099" fillId="0" borderId="4098" xfId="0" applyNumberFormat="1" applyFont="1" applyBorder="1" applyAlignment="1">
      <alignment horizontal="right"/>
    </xf>
    <xf numFmtId="164" fontId="4100" fillId="0" borderId="4099" xfId="0" applyNumberFormat="1" applyFont="1" applyBorder="1" applyAlignment="1">
      <alignment horizontal="right"/>
    </xf>
    <xf numFmtId="0" fontId="4101" fillId="0" borderId="4100" xfId="0" applyFont="1" applyBorder="1"/>
    <xf numFmtId="0" fontId="4102" fillId="0" borderId="4101" xfId="0" applyFont="1" applyBorder="1" applyAlignment="1">
      <alignment horizontal="right"/>
    </xf>
    <xf numFmtId="0" fontId="4103" fillId="0" borderId="4102" xfId="0" applyFont="1" applyBorder="1" applyAlignment="1">
      <alignment horizontal="right"/>
    </xf>
    <xf numFmtId="164" fontId="4104" fillId="0" borderId="4103" xfId="0" applyNumberFormat="1" applyFont="1" applyBorder="1" applyAlignment="1">
      <alignment horizontal="right"/>
    </xf>
    <xf numFmtId="164" fontId="4105" fillId="0" borderId="4104" xfId="0" applyNumberFormat="1" applyFont="1" applyBorder="1" applyAlignment="1">
      <alignment horizontal="right"/>
    </xf>
    <xf numFmtId="164" fontId="4106" fillId="0" borderId="4105" xfId="0" applyNumberFormat="1" applyFont="1" applyBorder="1" applyAlignment="1">
      <alignment horizontal="right"/>
    </xf>
    <xf numFmtId="164" fontId="4107" fillId="0" borderId="4106" xfId="0" applyNumberFormat="1" applyFont="1" applyBorder="1" applyAlignment="1">
      <alignment horizontal="right"/>
    </xf>
    <xf numFmtId="0" fontId="4108" fillId="0" borderId="4107" xfId="0" applyFont="1" applyBorder="1" applyAlignment="1">
      <alignment horizontal="right"/>
    </xf>
    <xf numFmtId="164" fontId="4109" fillId="0" borderId="4108" xfId="0" applyNumberFormat="1" applyFont="1" applyBorder="1" applyAlignment="1">
      <alignment horizontal="right"/>
    </xf>
    <xf numFmtId="164" fontId="4110" fillId="0" borderId="4109" xfId="0" applyNumberFormat="1" applyFont="1" applyBorder="1" applyAlignment="1">
      <alignment horizontal="right"/>
    </xf>
    <xf numFmtId="164" fontId="4111" fillId="0" borderId="4110" xfId="0" applyNumberFormat="1" applyFont="1" applyBorder="1" applyAlignment="1">
      <alignment horizontal="right"/>
    </xf>
    <xf numFmtId="164" fontId="4112" fillId="0" borderId="4111" xfId="0" applyNumberFormat="1" applyFont="1" applyBorder="1" applyAlignment="1">
      <alignment horizontal="right"/>
    </xf>
    <xf numFmtId="0" fontId="4113" fillId="0" borderId="4112" xfId="0" applyFont="1" applyBorder="1" applyAlignment="1">
      <alignment horizontal="right"/>
    </xf>
    <xf numFmtId="164" fontId="4114" fillId="0" borderId="4113" xfId="0" applyNumberFormat="1" applyFont="1" applyBorder="1" applyAlignment="1">
      <alignment horizontal="right"/>
    </xf>
    <xf numFmtId="164" fontId="4115" fillId="0" borderId="4114" xfId="0" applyNumberFormat="1" applyFont="1" applyBorder="1" applyAlignment="1">
      <alignment horizontal="right"/>
    </xf>
    <xf numFmtId="164" fontId="4116" fillId="0" borderId="4115" xfId="0" applyNumberFormat="1" applyFont="1" applyBorder="1" applyAlignment="1">
      <alignment horizontal="right"/>
    </xf>
    <xf numFmtId="164" fontId="4117" fillId="0" borderId="4116" xfId="0" applyNumberFormat="1" applyFont="1" applyBorder="1" applyAlignment="1">
      <alignment horizontal="right"/>
    </xf>
    <xf numFmtId="0" fontId="4118" fillId="0" borderId="4117" xfId="0" applyFont="1" applyBorder="1"/>
    <xf numFmtId="0" fontId="4119" fillId="0" borderId="4118" xfId="0" applyFont="1" applyBorder="1" applyAlignment="1">
      <alignment horizontal="right"/>
    </xf>
    <xf numFmtId="0" fontId="4120" fillId="0" borderId="4119" xfId="0" applyFont="1" applyBorder="1" applyAlignment="1">
      <alignment horizontal="right"/>
    </xf>
    <xf numFmtId="164" fontId="4121" fillId="0" borderId="4120" xfId="0" applyNumberFormat="1" applyFont="1" applyBorder="1" applyAlignment="1">
      <alignment horizontal="right"/>
    </xf>
    <xf numFmtId="164" fontId="4122" fillId="0" borderId="4121" xfId="0" applyNumberFormat="1" applyFont="1" applyBorder="1" applyAlignment="1">
      <alignment horizontal="right"/>
    </xf>
    <xf numFmtId="164" fontId="4123" fillId="0" borderId="4122" xfId="0" applyNumberFormat="1" applyFont="1" applyBorder="1" applyAlignment="1">
      <alignment horizontal="right"/>
    </xf>
    <xf numFmtId="164" fontId="4124" fillId="0" borderId="4123" xfId="0" applyNumberFormat="1" applyFont="1" applyBorder="1" applyAlignment="1">
      <alignment horizontal="right"/>
    </xf>
    <xf numFmtId="0" fontId="4125" fillId="0" borderId="4124" xfId="0" applyFont="1" applyBorder="1" applyAlignment="1">
      <alignment horizontal="right"/>
    </xf>
    <xf numFmtId="164" fontId="4126" fillId="0" borderId="4125" xfId="0" applyNumberFormat="1" applyFont="1" applyBorder="1" applyAlignment="1">
      <alignment horizontal="right"/>
    </xf>
    <xf numFmtId="164" fontId="4127" fillId="0" borderId="4126" xfId="0" applyNumberFormat="1" applyFont="1" applyBorder="1" applyAlignment="1">
      <alignment horizontal="right"/>
    </xf>
    <xf numFmtId="164" fontId="4128" fillId="0" borderId="4127" xfId="0" applyNumberFormat="1" applyFont="1" applyBorder="1" applyAlignment="1">
      <alignment horizontal="right"/>
    </xf>
    <xf numFmtId="164" fontId="4129" fillId="0" borderId="4128" xfId="0" applyNumberFormat="1" applyFont="1" applyBorder="1" applyAlignment="1">
      <alignment horizontal="right"/>
    </xf>
    <xf numFmtId="0" fontId="4130" fillId="0" borderId="4129" xfId="0" applyFont="1" applyBorder="1" applyAlignment="1">
      <alignment horizontal="right"/>
    </xf>
    <xf numFmtId="164" fontId="4131" fillId="0" borderId="4130" xfId="0" applyNumberFormat="1" applyFont="1" applyBorder="1" applyAlignment="1">
      <alignment horizontal="right"/>
    </xf>
    <xf numFmtId="164" fontId="4132" fillId="0" borderId="4131" xfId="0" applyNumberFormat="1" applyFont="1" applyBorder="1" applyAlignment="1">
      <alignment horizontal="right"/>
    </xf>
    <xf numFmtId="164" fontId="4133" fillId="0" borderId="4132" xfId="0" applyNumberFormat="1" applyFont="1" applyBorder="1" applyAlignment="1">
      <alignment horizontal="right"/>
    </xf>
    <xf numFmtId="164" fontId="4134" fillId="0" borderId="4133" xfId="0" applyNumberFormat="1" applyFont="1" applyBorder="1" applyAlignment="1">
      <alignment horizontal="right"/>
    </xf>
    <xf numFmtId="0" fontId="4135" fillId="0" borderId="4134" xfId="0" applyFont="1" applyBorder="1" applyAlignment="1">
      <alignment horizontal="right"/>
    </xf>
    <xf numFmtId="164" fontId="4136" fillId="0" borderId="4135" xfId="0" applyNumberFormat="1" applyFont="1" applyBorder="1" applyAlignment="1">
      <alignment horizontal="right"/>
    </xf>
    <xf numFmtId="164" fontId="4137" fillId="0" borderId="4136" xfId="0" applyNumberFormat="1" applyFont="1" applyBorder="1" applyAlignment="1">
      <alignment horizontal="right"/>
    </xf>
    <xf numFmtId="164" fontId="4138" fillId="0" borderId="4137" xfId="0" applyNumberFormat="1" applyFont="1" applyBorder="1" applyAlignment="1">
      <alignment horizontal="right"/>
    </xf>
    <xf numFmtId="164" fontId="4139" fillId="0" borderId="4138" xfId="0" applyNumberFormat="1" applyFont="1" applyBorder="1" applyAlignment="1">
      <alignment horizontal="right"/>
    </xf>
    <xf numFmtId="0" fontId="4140" fillId="0" borderId="4139" xfId="0" applyFont="1" applyBorder="1" applyAlignment="1">
      <alignment horizontal="right"/>
    </xf>
    <xf numFmtId="164" fontId="4141" fillId="0" borderId="4140" xfId="0" applyNumberFormat="1" applyFont="1" applyBorder="1" applyAlignment="1">
      <alignment horizontal="right"/>
    </xf>
    <xf numFmtId="164" fontId="4142" fillId="0" borderId="4141" xfId="0" applyNumberFormat="1" applyFont="1" applyBorder="1" applyAlignment="1">
      <alignment horizontal="right"/>
    </xf>
    <xf numFmtId="164" fontId="4143" fillId="0" borderId="4142" xfId="0" applyNumberFormat="1" applyFont="1" applyBorder="1" applyAlignment="1">
      <alignment horizontal="right"/>
    </xf>
    <xf numFmtId="164" fontId="4144" fillId="0" borderId="4143" xfId="0" applyNumberFormat="1" applyFont="1" applyBorder="1" applyAlignment="1">
      <alignment horizontal="right"/>
    </xf>
    <xf numFmtId="0" fontId="4145" fillId="0" borderId="4144" xfId="0" applyFont="1" applyBorder="1"/>
    <xf numFmtId="0" fontId="4146" fillId="0" borderId="4145" xfId="0" applyFont="1" applyBorder="1" applyAlignment="1">
      <alignment horizontal="right"/>
    </xf>
    <xf numFmtId="0" fontId="4147" fillId="0" borderId="4146" xfId="0" applyFont="1" applyBorder="1" applyAlignment="1">
      <alignment horizontal="right"/>
    </xf>
    <xf numFmtId="164" fontId="4148" fillId="0" borderId="4147" xfId="0" applyNumberFormat="1" applyFont="1" applyBorder="1" applyAlignment="1">
      <alignment horizontal="right"/>
    </xf>
    <xf numFmtId="164" fontId="4149" fillId="0" borderId="4148" xfId="0" applyNumberFormat="1" applyFont="1" applyBorder="1" applyAlignment="1">
      <alignment horizontal="right"/>
    </xf>
    <xf numFmtId="164" fontId="4150" fillId="0" borderId="4149" xfId="0" applyNumberFormat="1" applyFont="1" applyBorder="1" applyAlignment="1">
      <alignment horizontal="right"/>
    </xf>
    <xf numFmtId="164" fontId="4151" fillId="0" borderId="4150" xfId="0" applyNumberFormat="1" applyFont="1" applyBorder="1" applyAlignment="1">
      <alignment horizontal="right"/>
    </xf>
    <xf numFmtId="0" fontId="4152" fillId="0" borderId="4151" xfId="0" applyFont="1" applyBorder="1" applyAlignment="1">
      <alignment horizontal="right"/>
    </xf>
    <xf numFmtId="164" fontId="4153" fillId="0" borderId="4152" xfId="0" applyNumberFormat="1" applyFont="1" applyBorder="1" applyAlignment="1">
      <alignment horizontal="right"/>
    </xf>
    <xf numFmtId="164" fontId="4154" fillId="0" borderId="4153" xfId="0" applyNumberFormat="1" applyFont="1" applyBorder="1" applyAlignment="1">
      <alignment horizontal="right"/>
    </xf>
    <xf numFmtId="164" fontId="4155" fillId="0" borderId="4154" xfId="0" applyNumberFormat="1" applyFont="1" applyBorder="1" applyAlignment="1">
      <alignment horizontal="right"/>
    </xf>
    <xf numFmtId="164" fontId="4156" fillId="0" borderId="4155" xfId="0" applyNumberFormat="1" applyFont="1" applyBorder="1" applyAlignment="1">
      <alignment horizontal="right"/>
    </xf>
    <xf numFmtId="0" fontId="4157" fillId="0" borderId="4156" xfId="0" applyFont="1" applyBorder="1" applyAlignment="1">
      <alignment horizontal="right"/>
    </xf>
    <xf numFmtId="164" fontId="4158" fillId="0" borderId="4157" xfId="0" applyNumberFormat="1" applyFont="1" applyBorder="1" applyAlignment="1">
      <alignment horizontal="right"/>
    </xf>
    <xf numFmtId="164" fontId="4159" fillId="0" borderId="4158" xfId="0" applyNumberFormat="1" applyFont="1" applyBorder="1" applyAlignment="1">
      <alignment horizontal="right"/>
    </xf>
    <xf numFmtId="164" fontId="4160" fillId="0" borderId="4159" xfId="0" applyNumberFormat="1" applyFont="1" applyBorder="1" applyAlignment="1">
      <alignment horizontal="right"/>
    </xf>
    <xf numFmtId="164" fontId="4161" fillId="0" borderId="4160" xfId="0" applyNumberFormat="1" applyFont="1" applyBorder="1" applyAlignment="1">
      <alignment horizontal="right"/>
    </xf>
    <xf numFmtId="0" fontId="4162" fillId="0" borderId="4161" xfId="0" applyFont="1" applyBorder="1"/>
    <xf numFmtId="0" fontId="4163" fillId="0" borderId="4162" xfId="0" applyFont="1" applyBorder="1" applyAlignment="1">
      <alignment horizontal="right"/>
    </xf>
    <xf numFmtId="0" fontId="4164" fillId="0" borderId="4163" xfId="0" applyFont="1" applyBorder="1" applyAlignment="1">
      <alignment horizontal="right"/>
    </xf>
    <xf numFmtId="164" fontId="4165" fillId="0" borderId="4164" xfId="0" applyNumberFormat="1" applyFont="1" applyBorder="1" applyAlignment="1">
      <alignment horizontal="right"/>
    </xf>
    <xf numFmtId="164" fontId="4166" fillId="0" borderId="4165" xfId="0" applyNumberFormat="1" applyFont="1" applyBorder="1" applyAlignment="1">
      <alignment horizontal="right"/>
    </xf>
    <xf numFmtId="164" fontId="4167" fillId="0" borderId="4166" xfId="0" applyNumberFormat="1" applyFont="1" applyBorder="1" applyAlignment="1">
      <alignment horizontal="right"/>
    </xf>
    <xf numFmtId="164" fontId="4168" fillId="0" borderId="4167" xfId="0" applyNumberFormat="1" applyFont="1" applyBorder="1" applyAlignment="1">
      <alignment horizontal="right"/>
    </xf>
    <xf numFmtId="0" fontId="4169" fillId="0" borderId="4168" xfId="0" applyFont="1" applyBorder="1" applyAlignment="1">
      <alignment horizontal="right"/>
    </xf>
    <xf numFmtId="164" fontId="4170" fillId="0" borderId="4169" xfId="0" applyNumberFormat="1" applyFont="1" applyBorder="1" applyAlignment="1">
      <alignment horizontal="right"/>
    </xf>
    <xf numFmtId="164" fontId="4171" fillId="0" borderId="4170" xfId="0" applyNumberFormat="1" applyFont="1" applyBorder="1" applyAlignment="1">
      <alignment horizontal="right"/>
    </xf>
    <xf numFmtId="164" fontId="4172" fillId="0" borderId="4171" xfId="0" applyNumberFormat="1" applyFont="1" applyBorder="1" applyAlignment="1">
      <alignment horizontal="right"/>
    </xf>
    <xf numFmtId="164" fontId="4173" fillId="0" borderId="4172" xfId="0" applyNumberFormat="1" applyFont="1" applyBorder="1" applyAlignment="1">
      <alignment horizontal="right"/>
    </xf>
    <xf numFmtId="0" fontId="4174" fillId="0" borderId="4173" xfId="0" applyFont="1" applyBorder="1" applyAlignment="1">
      <alignment horizontal="right"/>
    </xf>
    <xf numFmtId="164" fontId="4175" fillId="0" borderId="4174" xfId="0" applyNumberFormat="1" applyFont="1" applyBorder="1" applyAlignment="1">
      <alignment horizontal="right"/>
    </xf>
    <xf numFmtId="164" fontId="4176" fillId="0" borderId="4175" xfId="0" applyNumberFormat="1" applyFont="1" applyBorder="1" applyAlignment="1">
      <alignment horizontal="right"/>
    </xf>
    <xf numFmtId="164" fontId="4177" fillId="0" borderId="4176" xfId="0" applyNumberFormat="1" applyFont="1" applyBorder="1" applyAlignment="1">
      <alignment horizontal="right"/>
    </xf>
    <xf numFmtId="164" fontId="4178" fillId="0" borderId="4177" xfId="0" applyNumberFormat="1" applyFont="1" applyBorder="1" applyAlignment="1">
      <alignment horizontal="right"/>
    </xf>
    <xf numFmtId="0" fontId="4179" fillId="0" borderId="4178" xfId="0" applyFont="1" applyBorder="1"/>
    <xf numFmtId="0" fontId="4180" fillId="0" borderId="4179" xfId="0" applyFont="1" applyBorder="1" applyAlignment="1">
      <alignment horizontal="right"/>
    </xf>
    <xf numFmtId="0" fontId="4181" fillId="0" borderId="4180" xfId="0" applyFont="1" applyBorder="1" applyAlignment="1">
      <alignment horizontal="right"/>
    </xf>
    <xf numFmtId="164" fontId="4182" fillId="0" borderId="4181" xfId="0" applyNumberFormat="1" applyFont="1" applyBorder="1" applyAlignment="1">
      <alignment horizontal="right"/>
    </xf>
    <xf numFmtId="164" fontId="4183" fillId="0" borderId="4182" xfId="0" applyNumberFormat="1" applyFont="1" applyBorder="1" applyAlignment="1">
      <alignment horizontal="right"/>
    </xf>
    <xf numFmtId="164" fontId="4184" fillId="0" borderId="4183" xfId="0" applyNumberFormat="1" applyFont="1" applyBorder="1" applyAlignment="1">
      <alignment horizontal="right"/>
    </xf>
    <xf numFmtId="164" fontId="4185" fillId="0" borderId="4184" xfId="0" applyNumberFormat="1" applyFont="1" applyBorder="1" applyAlignment="1">
      <alignment horizontal="right"/>
    </xf>
    <xf numFmtId="0" fontId="4186" fillId="0" borderId="4185" xfId="0" applyFont="1" applyBorder="1" applyAlignment="1">
      <alignment horizontal="right"/>
    </xf>
    <xf numFmtId="164" fontId="4187" fillId="0" borderId="4186" xfId="0" applyNumberFormat="1" applyFont="1" applyBorder="1" applyAlignment="1">
      <alignment horizontal="right"/>
    </xf>
    <xf numFmtId="164" fontId="4188" fillId="0" borderId="4187" xfId="0" applyNumberFormat="1" applyFont="1" applyBorder="1" applyAlignment="1">
      <alignment horizontal="right"/>
    </xf>
    <xf numFmtId="164" fontId="4189" fillId="0" borderId="4188" xfId="0" applyNumberFormat="1" applyFont="1" applyBorder="1" applyAlignment="1">
      <alignment horizontal="right"/>
    </xf>
    <xf numFmtId="164" fontId="4190" fillId="0" borderId="4189" xfId="0" applyNumberFormat="1" applyFont="1" applyBorder="1" applyAlignment="1">
      <alignment horizontal="right"/>
    </xf>
    <xf numFmtId="0" fontId="4191" fillId="0" borderId="4190" xfId="0" applyFont="1" applyBorder="1" applyAlignment="1">
      <alignment horizontal="right"/>
    </xf>
    <xf numFmtId="164" fontId="4192" fillId="0" borderId="4191" xfId="0" applyNumberFormat="1" applyFont="1" applyBorder="1" applyAlignment="1">
      <alignment horizontal="right"/>
    </xf>
    <xf numFmtId="164" fontId="4193" fillId="0" borderId="4192" xfId="0" applyNumberFormat="1" applyFont="1" applyBorder="1" applyAlignment="1">
      <alignment horizontal="right"/>
    </xf>
    <xf numFmtId="164" fontId="4194" fillId="0" borderId="4193" xfId="0" applyNumberFormat="1" applyFont="1" applyBorder="1" applyAlignment="1">
      <alignment horizontal="right"/>
    </xf>
    <xf numFmtId="164" fontId="4195" fillId="0" borderId="4194" xfId="0" applyNumberFormat="1" applyFont="1" applyBorder="1" applyAlignment="1">
      <alignment horizontal="right"/>
    </xf>
    <xf numFmtId="0" fontId="4196" fillId="0" borderId="4195" xfId="0" applyFont="1" applyBorder="1" applyAlignment="1">
      <alignment horizontal="right"/>
    </xf>
    <xf numFmtId="164" fontId="4197" fillId="0" borderId="4196" xfId="0" applyNumberFormat="1" applyFont="1" applyBorder="1" applyAlignment="1">
      <alignment horizontal="right"/>
    </xf>
    <xf numFmtId="164" fontId="4198" fillId="0" borderId="4197" xfId="0" applyNumberFormat="1" applyFont="1" applyBorder="1" applyAlignment="1">
      <alignment horizontal="right"/>
    </xf>
    <xf numFmtId="164" fontId="4199" fillId="0" borderId="4198" xfId="0" applyNumberFormat="1" applyFont="1" applyBorder="1" applyAlignment="1">
      <alignment horizontal="right"/>
    </xf>
    <xf numFmtId="164" fontId="4200" fillId="0" borderId="4199" xfId="0" applyNumberFormat="1" applyFont="1" applyBorder="1" applyAlignment="1">
      <alignment horizontal="right"/>
    </xf>
    <xf numFmtId="0" fontId="4201" fillId="0" borderId="4200" xfId="0" applyFont="1" applyBorder="1" applyAlignment="1">
      <alignment horizontal="right"/>
    </xf>
    <xf numFmtId="164" fontId="4202" fillId="0" borderId="4201" xfId="0" applyNumberFormat="1" applyFont="1" applyBorder="1" applyAlignment="1">
      <alignment horizontal="right"/>
    </xf>
    <xf numFmtId="164" fontId="4203" fillId="0" borderId="4202" xfId="0" applyNumberFormat="1" applyFont="1" applyBorder="1" applyAlignment="1">
      <alignment horizontal="right"/>
    </xf>
    <xf numFmtId="164" fontId="4204" fillId="0" borderId="4203" xfId="0" applyNumberFormat="1" applyFont="1" applyBorder="1" applyAlignment="1">
      <alignment horizontal="right"/>
    </xf>
    <xf numFmtId="164" fontId="4205" fillId="0" borderId="4204" xfId="0" applyNumberFormat="1" applyFont="1" applyBorder="1" applyAlignment="1">
      <alignment horizontal="right"/>
    </xf>
    <xf numFmtId="0" fontId="4206" fillId="0" borderId="4205" xfId="0" applyFont="1" applyBorder="1"/>
    <xf numFmtId="0" fontId="4207" fillId="0" borderId="4206" xfId="0" applyFont="1" applyBorder="1" applyAlignment="1">
      <alignment horizontal="right"/>
    </xf>
    <xf numFmtId="0" fontId="4208" fillId="0" borderId="4207" xfId="0" applyFont="1" applyBorder="1" applyAlignment="1">
      <alignment horizontal="right"/>
    </xf>
    <xf numFmtId="164" fontId="4209" fillId="0" borderId="4208" xfId="0" applyNumberFormat="1" applyFont="1" applyBorder="1" applyAlignment="1">
      <alignment horizontal="right"/>
    </xf>
    <xf numFmtId="164" fontId="4210" fillId="0" borderId="4209" xfId="0" applyNumberFormat="1" applyFont="1" applyBorder="1" applyAlignment="1">
      <alignment horizontal="right"/>
    </xf>
    <xf numFmtId="164" fontId="4211" fillId="0" borderId="4210" xfId="0" applyNumberFormat="1" applyFont="1" applyBorder="1" applyAlignment="1">
      <alignment horizontal="right"/>
    </xf>
    <xf numFmtId="164" fontId="4212" fillId="0" borderId="4211" xfId="0" applyNumberFormat="1" applyFont="1" applyBorder="1" applyAlignment="1">
      <alignment horizontal="right"/>
    </xf>
    <xf numFmtId="0" fontId="4213" fillId="0" borderId="4212" xfId="0" applyFont="1" applyBorder="1" applyAlignment="1">
      <alignment horizontal="right"/>
    </xf>
    <xf numFmtId="164" fontId="4214" fillId="0" borderId="4213" xfId="0" applyNumberFormat="1" applyFont="1" applyBorder="1" applyAlignment="1">
      <alignment horizontal="right"/>
    </xf>
    <xf numFmtId="164" fontId="4215" fillId="0" borderId="4214" xfId="0" applyNumberFormat="1" applyFont="1" applyBorder="1" applyAlignment="1">
      <alignment horizontal="right"/>
    </xf>
    <xf numFmtId="164" fontId="4216" fillId="0" borderId="4215" xfId="0" applyNumberFormat="1" applyFont="1" applyBorder="1" applyAlignment="1">
      <alignment horizontal="right"/>
    </xf>
    <xf numFmtId="164" fontId="4217" fillId="0" borderId="4216" xfId="0" applyNumberFormat="1" applyFont="1" applyBorder="1" applyAlignment="1">
      <alignment horizontal="right"/>
    </xf>
    <xf numFmtId="0" fontId="4218" fillId="0" borderId="4217" xfId="0" applyFont="1" applyBorder="1" applyAlignment="1">
      <alignment horizontal="right"/>
    </xf>
    <xf numFmtId="164" fontId="4219" fillId="0" borderId="4218" xfId="0" applyNumberFormat="1" applyFont="1" applyBorder="1" applyAlignment="1">
      <alignment horizontal="right"/>
    </xf>
    <xf numFmtId="164" fontId="4220" fillId="0" borderId="4219" xfId="0" applyNumberFormat="1" applyFont="1" applyBorder="1" applyAlignment="1">
      <alignment horizontal="right"/>
    </xf>
    <xf numFmtId="164" fontId="4221" fillId="0" borderId="4220" xfId="0" applyNumberFormat="1" applyFont="1" applyBorder="1" applyAlignment="1">
      <alignment horizontal="right"/>
    </xf>
    <xf numFmtId="164" fontId="4222" fillId="0" borderId="4221" xfId="0" applyNumberFormat="1" applyFont="1" applyBorder="1" applyAlignment="1">
      <alignment horizontal="right"/>
    </xf>
    <xf numFmtId="0" fontId="4223" fillId="0" borderId="4222" xfId="0" applyFont="1" applyBorder="1" applyAlignment="1">
      <alignment horizontal="right"/>
    </xf>
    <xf numFmtId="164" fontId="4224" fillId="0" borderId="4223" xfId="0" applyNumberFormat="1" applyFont="1" applyBorder="1" applyAlignment="1">
      <alignment horizontal="right"/>
    </xf>
    <xf numFmtId="164" fontId="4225" fillId="0" borderId="4224" xfId="0" applyNumberFormat="1" applyFont="1" applyBorder="1" applyAlignment="1">
      <alignment horizontal="right"/>
    </xf>
    <xf numFmtId="164" fontId="4226" fillId="0" borderId="4225" xfId="0" applyNumberFormat="1" applyFont="1" applyBorder="1" applyAlignment="1">
      <alignment horizontal="right"/>
    </xf>
    <xf numFmtId="164" fontId="4227" fillId="0" borderId="4226" xfId="0" applyNumberFormat="1" applyFont="1" applyBorder="1" applyAlignment="1">
      <alignment horizontal="right"/>
    </xf>
    <xf numFmtId="0" fontId="4228" fillId="0" borderId="4227" xfId="0" applyFont="1" applyBorder="1"/>
    <xf numFmtId="0" fontId="4229" fillId="0" borderId="4228" xfId="0" applyFont="1" applyBorder="1" applyAlignment="1">
      <alignment horizontal="right"/>
    </xf>
    <xf numFmtId="0" fontId="4230" fillId="0" borderId="4229" xfId="0" applyFont="1" applyBorder="1" applyAlignment="1">
      <alignment horizontal="right"/>
    </xf>
    <xf numFmtId="164" fontId="4231" fillId="0" borderId="4230" xfId="0" applyNumberFormat="1" applyFont="1" applyBorder="1" applyAlignment="1">
      <alignment horizontal="right"/>
    </xf>
    <xf numFmtId="164" fontId="4232" fillId="0" borderId="4231" xfId="0" applyNumberFormat="1" applyFont="1" applyBorder="1" applyAlignment="1">
      <alignment horizontal="right"/>
    </xf>
    <xf numFmtId="164" fontId="4233" fillId="0" borderId="4232" xfId="0" applyNumberFormat="1" applyFont="1" applyBorder="1" applyAlignment="1">
      <alignment horizontal="right"/>
    </xf>
    <xf numFmtId="164" fontId="4234" fillId="0" borderId="4233" xfId="0" applyNumberFormat="1" applyFont="1" applyBorder="1" applyAlignment="1">
      <alignment horizontal="right"/>
    </xf>
    <xf numFmtId="0" fontId="4235" fillId="0" borderId="4234" xfId="0" applyFont="1" applyBorder="1"/>
    <xf numFmtId="0" fontId="4240" fillId="0" borderId="4239" xfId="0" applyFont="1" applyBorder="1"/>
    <xf numFmtId="0" fontId="4241" fillId="0" borderId="4240" xfId="0" applyFont="1" applyBorder="1" applyAlignment="1">
      <alignment horizontal="right"/>
    </xf>
    <xf numFmtId="0" fontId="4242" fillId="0" borderId="4241" xfId="0" applyFont="1" applyBorder="1" applyAlignment="1">
      <alignment horizontal="right"/>
    </xf>
    <xf numFmtId="0" fontId="4243" fillId="0" borderId="4242" xfId="0" applyFont="1" applyBorder="1" applyAlignment="1">
      <alignment horizontal="right"/>
    </xf>
    <xf numFmtId="0" fontId="4244" fillId="0" borderId="4243" xfId="0" applyFont="1" applyBorder="1" applyAlignment="1">
      <alignment horizontal="right"/>
    </xf>
    <xf numFmtId="0" fontId="4245" fillId="0" borderId="4244" xfId="0" applyFont="1" applyBorder="1" applyAlignment="1">
      <alignment horizontal="right"/>
    </xf>
    <xf numFmtId="0" fontId="4246" fillId="0" borderId="4245" xfId="0" applyFont="1" applyBorder="1"/>
    <xf numFmtId="0" fontId="4247" fillId="0" borderId="4246" xfId="0" applyFont="1" applyBorder="1"/>
    <xf numFmtId="0" fontId="4248" fillId="0" borderId="4247" xfId="0" applyFont="1" applyBorder="1"/>
    <xf numFmtId="0" fontId="4249" fillId="0" borderId="4248" xfId="0" applyFont="1" applyBorder="1"/>
    <xf numFmtId="0" fontId="4250" fillId="0" borderId="4249" xfId="0" applyFont="1" applyBorder="1" applyAlignment="1">
      <alignment horizontal="right"/>
    </xf>
    <xf numFmtId="164" fontId="4251" fillId="0" borderId="4250" xfId="0" applyNumberFormat="1" applyFont="1" applyBorder="1" applyAlignment="1">
      <alignment horizontal="right"/>
    </xf>
    <xf numFmtId="164" fontId="4252" fillId="0" borderId="4251" xfId="0" applyNumberFormat="1" applyFont="1" applyBorder="1" applyAlignment="1">
      <alignment horizontal="right"/>
    </xf>
    <xf numFmtId="164" fontId="4253" fillId="0" borderId="4252" xfId="0" applyNumberFormat="1" applyFont="1" applyBorder="1" applyAlignment="1">
      <alignment horizontal="right"/>
    </xf>
    <xf numFmtId="164" fontId="4254" fillId="0" borderId="4253" xfId="0" applyNumberFormat="1" applyFont="1" applyBorder="1" applyAlignment="1">
      <alignment horizontal="right"/>
    </xf>
    <xf numFmtId="0" fontId="4255" fillId="0" borderId="4254" xfId="0" applyFont="1" applyBorder="1" applyAlignment="1">
      <alignment horizontal="right"/>
    </xf>
    <xf numFmtId="164" fontId="4256" fillId="0" borderId="4255" xfId="0" applyNumberFormat="1" applyFont="1" applyBorder="1" applyAlignment="1">
      <alignment horizontal="right"/>
    </xf>
    <xf numFmtId="164" fontId="4257" fillId="0" borderId="4256" xfId="0" applyNumberFormat="1" applyFont="1" applyBorder="1" applyAlignment="1">
      <alignment horizontal="right"/>
    </xf>
    <xf numFmtId="164" fontId="4258" fillId="0" borderId="4257" xfId="0" applyNumberFormat="1" applyFont="1" applyBorder="1" applyAlignment="1">
      <alignment horizontal="right"/>
    </xf>
    <xf numFmtId="164" fontId="4259" fillId="0" borderId="4258" xfId="0" applyNumberFormat="1" applyFont="1" applyBorder="1" applyAlignment="1">
      <alignment horizontal="right"/>
    </xf>
    <xf numFmtId="0" fontId="4260" fillId="0" borderId="4259" xfId="0" applyFont="1" applyBorder="1"/>
    <xf numFmtId="0" fontId="4261" fillId="0" borderId="4260" xfId="0" applyFont="1" applyBorder="1" applyAlignment="1">
      <alignment horizontal="right"/>
    </xf>
    <xf numFmtId="0" fontId="4262" fillId="0" borderId="4261" xfId="0" applyFont="1" applyBorder="1" applyAlignment="1">
      <alignment horizontal="right"/>
    </xf>
    <xf numFmtId="164" fontId="4263" fillId="0" borderId="4262" xfId="0" applyNumberFormat="1" applyFont="1" applyBorder="1" applyAlignment="1">
      <alignment horizontal="right"/>
    </xf>
    <xf numFmtId="164" fontId="4264" fillId="0" borderId="4263" xfId="0" applyNumberFormat="1" applyFont="1" applyBorder="1" applyAlignment="1">
      <alignment horizontal="right"/>
    </xf>
    <xf numFmtId="164" fontId="4265" fillId="0" borderId="4264" xfId="0" applyNumberFormat="1" applyFont="1" applyBorder="1" applyAlignment="1">
      <alignment horizontal="right"/>
    </xf>
    <xf numFmtId="164" fontId="4266" fillId="0" borderId="4265" xfId="0" applyNumberFormat="1" applyFont="1" applyBorder="1" applyAlignment="1">
      <alignment horizontal="right"/>
    </xf>
    <xf numFmtId="0" fontId="4267" fillId="0" borderId="4266" xfId="0" applyFont="1" applyBorder="1" applyAlignment="1">
      <alignment horizontal="right"/>
    </xf>
    <xf numFmtId="164" fontId="4268" fillId="0" borderId="4267" xfId="0" applyNumberFormat="1" applyFont="1" applyBorder="1" applyAlignment="1">
      <alignment horizontal="right"/>
    </xf>
    <xf numFmtId="164" fontId="4269" fillId="0" borderId="4268" xfId="0" applyNumberFormat="1" applyFont="1" applyBorder="1" applyAlignment="1">
      <alignment horizontal="right"/>
    </xf>
    <xf numFmtId="164" fontId="4270" fillId="0" borderId="4269" xfId="0" applyNumberFormat="1" applyFont="1" applyBorder="1" applyAlignment="1">
      <alignment horizontal="right"/>
    </xf>
    <xf numFmtId="164" fontId="4271" fillId="0" borderId="4270" xfId="0" applyNumberFormat="1" applyFont="1" applyBorder="1" applyAlignment="1">
      <alignment horizontal="right"/>
    </xf>
    <xf numFmtId="0" fontId="4272" fillId="0" borderId="4271" xfId="0" applyFont="1" applyBorder="1" applyAlignment="1">
      <alignment horizontal="right"/>
    </xf>
    <xf numFmtId="164" fontId="4273" fillId="0" borderId="4272" xfId="0" applyNumberFormat="1" applyFont="1" applyBorder="1" applyAlignment="1">
      <alignment horizontal="right"/>
    </xf>
    <xf numFmtId="164" fontId="4274" fillId="0" borderId="4273" xfId="0" applyNumberFormat="1" applyFont="1" applyBorder="1" applyAlignment="1">
      <alignment horizontal="right"/>
    </xf>
    <xf numFmtId="164" fontId="4275" fillId="0" borderId="4274" xfId="0" applyNumberFormat="1" applyFont="1" applyBorder="1" applyAlignment="1">
      <alignment horizontal="right"/>
    </xf>
    <xf numFmtId="164" fontId="4276" fillId="0" borderId="4275" xfId="0" applyNumberFormat="1" applyFont="1" applyBorder="1" applyAlignment="1">
      <alignment horizontal="right"/>
    </xf>
    <xf numFmtId="0" fontId="4277" fillId="0" borderId="4276" xfId="0" applyFont="1" applyBorder="1"/>
    <xf numFmtId="0" fontId="4278" fillId="0" borderId="4277" xfId="0" applyFont="1" applyBorder="1" applyAlignment="1">
      <alignment horizontal="right"/>
    </xf>
    <xf numFmtId="0" fontId="4279" fillId="0" borderId="4278" xfId="0" applyFont="1" applyBorder="1" applyAlignment="1">
      <alignment horizontal="right"/>
    </xf>
    <xf numFmtId="164" fontId="4280" fillId="0" borderId="4279" xfId="0" applyNumberFormat="1" applyFont="1" applyBorder="1" applyAlignment="1">
      <alignment horizontal="right"/>
    </xf>
    <xf numFmtId="164" fontId="4281" fillId="0" borderId="4280" xfId="0" applyNumberFormat="1" applyFont="1" applyBorder="1" applyAlignment="1">
      <alignment horizontal="right"/>
    </xf>
    <xf numFmtId="164" fontId="4282" fillId="0" borderId="4281" xfId="0" applyNumberFormat="1" applyFont="1" applyBorder="1" applyAlignment="1">
      <alignment horizontal="right"/>
    </xf>
    <xf numFmtId="164" fontId="4283" fillId="0" borderId="4282" xfId="0" applyNumberFormat="1" applyFont="1" applyBorder="1" applyAlignment="1">
      <alignment horizontal="right"/>
    </xf>
    <xf numFmtId="0" fontId="4284" fillId="0" borderId="4283" xfId="0" applyFont="1" applyBorder="1" applyAlignment="1">
      <alignment horizontal="right"/>
    </xf>
    <xf numFmtId="164" fontId="4285" fillId="0" borderId="4284" xfId="0" applyNumberFormat="1" applyFont="1" applyBorder="1" applyAlignment="1">
      <alignment horizontal="right"/>
    </xf>
    <xf numFmtId="164" fontId="4286" fillId="0" borderId="4285" xfId="0" applyNumberFormat="1" applyFont="1" applyBorder="1" applyAlignment="1">
      <alignment horizontal="right"/>
    </xf>
    <xf numFmtId="164" fontId="4287" fillId="0" borderId="4286" xfId="0" applyNumberFormat="1" applyFont="1" applyBorder="1" applyAlignment="1">
      <alignment horizontal="right"/>
    </xf>
    <xf numFmtId="164" fontId="4288" fillId="0" borderId="4287" xfId="0" applyNumberFormat="1" applyFont="1" applyBorder="1" applyAlignment="1">
      <alignment horizontal="right"/>
    </xf>
    <xf numFmtId="0" fontId="4289" fillId="0" borderId="4288" xfId="0" applyFont="1" applyBorder="1" applyAlignment="1">
      <alignment horizontal="right"/>
    </xf>
    <xf numFmtId="164" fontId="4290" fillId="0" borderId="4289" xfId="0" applyNumberFormat="1" applyFont="1" applyBorder="1" applyAlignment="1">
      <alignment horizontal="right"/>
    </xf>
    <xf numFmtId="164" fontId="4291" fillId="0" borderId="4290" xfId="0" applyNumberFormat="1" applyFont="1" applyBorder="1" applyAlignment="1">
      <alignment horizontal="right"/>
    </xf>
    <xf numFmtId="164" fontId="4292" fillId="0" borderId="4291" xfId="0" applyNumberFormat="1" applyFont="1" applyBorder="1" applyAlignment="1">
      <alignment horizontal="right"/>
    </xf>
    <xf numFmtId="164" fontId="4293" fillId="0" borderId="4292" xfId="0" applyNumberFormat="1" applyFont="1" applyBorder="1" applyAlignment="1">
      <alignment horizontal="right"/>
    </xf>
    <xf numFmtId="0" fontId="4294" fillId="0" borderId="4293" xfId="0" applyFont="1" applyBorder="1" applyAlignment="1">
      <alignment horizontal="right"/>
    </xf>
    <xf numFmtId="164" fontId="4295" fillId="0" borderId="4294" xfId="0" applyNumberFormat="1" applyFont="1" applyBorder="1" applyAlignment="1">
      <alignment horizontal="right"/>
    </xf>
    <xf numFmtId="164" fontId="4296" fillId="0" borderId="4295" xfId="0" applyNumberFormat="1" applyFont="1" applyBorder="1" applyAlignment="1">
      <alignment horizontal="right"/>
    </xf>
    <xf numFmtId="164" fontId="4297" fillId="0" borderId="4296" xfId="0" applyNumberFormat="1" applyFont="1" applyBorder="1" applyAlignment="1">
      <alignment horizontal="right"/>
    </xf>
    <xf numFmtId="164" fontId="4298" fillId="0" borderId="4297" xfId="0" applyNumberFormat="1" applyFont="1" applyBorder="1" applyAlignment="1">
      <alignment horizontal="right"/>
    </xf>
    <xf numFmtId="0" fontId="4299" fillId="0" borderId="4298" xfId="0" applyFont="1" applyBorder="1"/>
    <xf numFmtId="0" fontId="4300" fillId="0" borderId="4299" xfId="0" applyFont="1" applyBorder="1" applyAlignment="1">
      <alignment horizontal="right"/>
    </xf>
    <xf numFmtId="0" fontId="4301" fillId="0" borderId="4300" xfId="0" applyFont="1" applyBorder="1" applyAlignment="1">
      <alignment horizontal="right"/>
    </xf>
    <xf numFmtId="164" fontId="4302" fillId="0" borderId="4301" xfId="0" applyNumberFormat="1" applyFont="1" applyBorder="1" applyAlignment="1">
      <alignment horizontal="right"/>
    </xf>
    <xf numFmtId="164" fontId="4303" fillId="0" borderId="4302" xfId="0" applyNumberFormat="1" applyFont="1" applyBorder="1" applyAlignment="1">
      <alignment horizontal="right"/>
    </xf>
    <xf numFmtId="164" fontId="4304" fillId="0" borderId="4303" xfId="0" applyNumberFormat="1" applyFont="1" applyBorder="1" applyAlignment="1">
      <alignment horizontal="right"/>
    </xf>
    <xf numFmtId="164" fontId="4305" fillId="0" borderId="4304" xfId="0" applyNumberFormat="1" applyFont="1" applyBorder="1" applyAlignment="1">
      <alignment horizontal="right"/>
    </xf>
    <xf numFmtId="0" fontId="4306" fillId="0" borderId="4305" xfId="0" applyFont="1" applyBorder="1" applyAlignment="1">
      <alignment horizontal="right"/>
    </xf>
    <xf numFmtId="164" fontId="4307" fillId="0" borderId="4306" xfId="0" applyNumberFormat="1" applyFont="1" applyBorder="1" applyAlignment="1">
      <alignment horizontal="right"/>
    </xf>
    <xf numFmtId="164" fontId="4308" fillId="0" borderId="4307" xfId="0" applyNumberFormat="1" applyFont="1" applyBorder="1" applyAlignment="1">
      <alignment horizontal="right"/>
    </xf>
    <xf numFmtId="164" fontId="4309" fillId="0" borderId="4308" xfId="0" applyNumberFormat="1" applyFont="1" applyBorder="1" applyAlignment="1">
      <alignment horizontal="right"/>
    </xf>
    <xf numFmtId="164" fontId="4310" fillId="0" borderId="4309" xfId="0" applyNumberFormat="1" applyFont="1" applyBorder="1" applyAlignment="1">
      <alignment horizontal="right"/>
    </xf>
    <xf numFmtId="0" fontId="4311" fillId="0" borderId="4310" xfId="0" applyFont="1" applyBorder="1"/>
    <xf numFmtId="0" fontId="4312" fillId="0" borderId="4311" xfId="0" applyFont="1" applyBorder="1" applyAlignment="1">
      <alignment horizontal="right"/>
    </xf>
    <xf numFmtId="0" fontId="4313" fillId="0" borderId="4312" xfId="0" applyFont="1" applyBorder="1" applyAlignment="1">
      <alignment horizontal="right"/>
    </xf>
    <xf numFmtId="164" fontId="4314" fillId="0" borderId="4313" xfId="0" applyNumberFormat="1" applyFont="1" applyBorder="1" applyAlignment="1">
      <alignment horizontal="right"/>
    </xf>
    <xf numFmtId="164" fontId="4315" fillId="0" borderId="4314" xfId="0" applyNumberFormat="1" applyFont="1" applyBorder="1" applyAlignment="1">
      <alignment horizontal="right"/>
    </xf>
    <xf numFmtId="164" fontId="4316" fillId="0" borderId="4315" xfId="0" applyNumberFormat="1" applyFont="1" applyBorder="1" applyAlignment="1">
      <alignment horizontal="right"/>
    </xf>
    <xf numFmtId="164" fontId="4317" fillId="0" borderId="4316" xfId="0" applyNumberFormat="1" applyFont="1" applyBorder="1" applyAlignment="1">
      <alignment horizontal="right"/>
    </xf>
    <xf numFmtId="0" fontId="4318" fillId="0" borderId="4317" xfId="0" applyFont="1" applyBorder="1" applyAlignment="1">
      <alignment horizontal="right"/>
    </xf>
    <xf numFmtId="164" fontId="4319" fillId="0" borderId="4318" xfId="0" applyNumberFormat="1" applyFont="1" applyBorder="1" applyAlignment="1">
      <alignment horizontal="right"/>
    </xf>
    <xf numFmtId="164" fontId="4320" fillId="0" borderId="4319" xfId="0" applyNumberFormat="1" applyFont="1" applyBorder="1" applyAlignment="1">
      <alignment horizontal="right"/>
    </xf>
    <xf numFmtId="164" fontId="4321" fillId="0" borderId="4320" xfId="0" applyNumberFormat="1" applyFont="1" applyBorder="1" applyAlignment="1">
      <alignment horizontal="right"/>
    </xf>
    <xf numFmtId="164" fontId="4322" fillId="0" borderId="4321" xfId="0" applyNumberFormat="1" applyFont="1" applyBorder="1" applyAlignment="1">
      <alignment horizontal="right"/>
    </xf>
    <xf numFmtId="0" fontId="4323" fillId="0" borderId="4322" xfId="0" applyFont="1" applyBorder="1"/>
    <xf numFmtId="0" fontId="4324" fillId="0" borderId="4323" xfId="0" applyFont="1" applyBorder="1" applyAlignment="1">
      <alignment horizontal="right"/>
    </xf>
    <xf numFmtId="0" fontId="4325" fillId="0" borderId="4324" xfId="0" applyFont="1" applyBorder="1" applyAlignment="1">
      <alignment horizontal="right"/>
    </xf>
    <xf numFmtId="164" fontId="4326" fillId="0" borderId="4325" xfId="0" applyNumberFormat="1" applyFont="1" applyBorder="1" applyAlignment="1">
      <alignment horizontal="right"/>
    </xf>
    <xf numFmtId="164" fontId="4327" fillId="0" borderId="4326" xfId="0" applyNumberFormat="1" applyFont="1" applyBorder="1" applyAlignment="1">
      <alignment horizontal="right"/>
    </xf>
    <xf numFmtId="164" fontId="4328" fillId="0" borderId="4327" xfId="0" applyNumberFormat="1" applyFont="1" applyBorder="1" applyAlignment="1">
      <alignment horizontal="right"/>
    </xf>
    <xf numFmtId="164" fontId="4329" fillId="0" borderId="4328" xfId="0" applyNumberFormat="1" applyFont="1" applyBorder="1" applyAlignment="1">
      <alignment horizontal="right"/>
    </xf>
    <xf numFmtId="0" fontId="4330" fillId="0" borderId="4329" xfId="0" applyFont="1" applyBorder="1" applyAlignment="1">
      <alignment horizontal="right"/>
    </xf>
    <xf numFmtId="164" fontId="4331" fillId="0" borderId="4330" xfId="0" applyNumberFormat="1" applyFont="1" applyBorder="1" applyAlignment="1">
      <alignment horizontal="right"/>
    </xf>
    <xf numFmtId="164" fontId="4332" fillId="0" borderId="4331" xfId="0" applyNumberFormat="1" applyFont="1" applyBorder="1" applyAlignment="1">
      <alignment horizontal="right"/>
    </xf>
    <xf numFmtId="164" fontId="4333" fillId="0" borderId="4332" xfId="0" applyNumberFormat="1" applyFont="1" applyBorder="1" applyAlignment="1">
      <alignment horizontal="right"/>
    </xf>
    <xf numFmtId="164" fontId="4334" fillId="0" borderId="4333" xfId="0" applyNumberFormat="1" applyFont="1" applyBorder="1" applyAlignment="1">
      <alignment horizontal="right"/>
    </xf>
    <xf numFmtId="0" fontId="4335" fillId="0" borderId="4334" xfId="0" applyFont="1" applyBorder="1"/>
    <xf numFmtId="0" fontId="4336" fillId="0" borderId="4335" xfId="0" applyFont="1" applyBorder="1" applyAlignment="1">
      <alignment horizontal="right"/>
    </xf>
    <xf numFmtId="0" fontId="4337" fillId="0" borderId="4336" xfId="0" applyFont="1" applyBorder="1" applyAlignment="1">
      <alignment horizontal="right"/>
    </xf>
    <xf numFmtId="164" fontId="4338" fillId="0" borderId="4337" xfId="0" applyNumberFormat="1" applyFont="1" applyBorder="1" applyAlignment="1">
      <alignment horizontal="right"/>
    </xf>
    <xf numFmtId="164" fontId="4339" fillId="0" borderId="4338" xfId="0" applyNumberFormat="1" applyFont="1" applyBorder="1" applyAlignment="1">
      <alignment horizontal="right"/>
    </xf>
    <xf numFmtId="164" fontId="4340" fillId="0" borderId="4339" xfId="0" applyNumberFormat="1" applyFont="1" applyBorder="1" applyAlignment="1">
      <alignment horizontal="right"/>
    </xf>
    <xf numFmtId="164" fontId="4341" fillId="0" borderId="4340" xfId="0" applyNumberFormat="1" applyFont="1" applyBorder="1" applyAlignment="1">
      <alignment horizontal="right"/>
    </xf>
    <xf numFmtId="0" fontId="4342" fillId="0" borderId="4341" xfId="0" applyFont="1" applyBorder="1" applyAlignment="1">
      <alignment horizontal="right"/>
    </xf>
    <xf numFmtId="164" fontId="4343" fillId="0" borderId="4342" xfId="0" applyNumberFormat="1" applyFont="1" applyBorder="1" applyAlignment="1">
      <alignment horizontal="right"/>
    </xf>
    <xf numFmtId="164" fontId="4344" fillId="0" borderId="4343" xfId="0" applyNumberFormat="1" applyFont="1" applyBorder="1" applyAlignment="1">
      <alignment horizontal="right"/>
    </xf>
    <xf numFmtId="164" fontId="4345" fillId="0" borderId="4344" xfId="0" applyNumberFormat="1" applyFont="1" applyBorder="1" applyAlignment="1">
      <alignment horizontal="right"/>
    </xf>
    <xf numFmtId="164" fontId="4346" fillId="0" borderId="4345" xfId="0" applyNumberFormat="1" applyFont="1" applyBorder="1" applyAlignment="1">
      <alignment horizontal="right"/>
    </xf>
    <xf numFmtId="0" fontId="4347" fillId="0" borderId="4346" xfId="0" applyFont="1" applyBorder="1"/>
    <xf numFmtId="0" fontId="4348" fillId="0" borderId="4347" xfId="0" applyFont="1" applyBorder="1" applyAlignment="1">
      <alignment horizontal="right"/>
    </xf>
    <xf numFmtId="0" fontId="4349" fillId="0" borderId="4348" xfId="0" applyFont="1" applyBorder="1" applyAlignment="1">
      <alignment horizontal="right"/>
    </xf>
    <xf numFmtId="164" fontId="4350" fillId="0" borderId="4349" xfId="0" applyNumberFormat="1" applyFont="1" applyBorder="1" applyAlignment="1">
      <alignment horizontal="right"/>
    </xf>
    <xf numFmtId="164" fontId="4351" fillId="0" borderId="4350" xfId="0" applyNumberFormat="1" applyFont="1" applyBorder="1" applyAlignment="1">
      <alignment horizontal="right"/>
    </xf>
    <xf numFmtId="164" fontId="4352" fillId="0" borderId="4351" xfId="0" applyNumberFormat="1" applyFont="1" applyBorder="1" applyAlignment="1">
      <alignment horizontal="right"/>
    </xf>
    <xf numFmtId="164" fontId="4353" fillId="0" borderId="4352" xfId="0" applyNumberFormat="1" applyFont="1" applyBorder="1" applyAlignment="1">
      <alignment horizontal="right"/>
    </xf>
    <xf numFmtId="0" fontId="4354" fillId="0" borderId="4353" xfId="0" applyFont="1" applyBorder="1" applyAlignment="1">
      <alignment horizontal="right"/>
    </xf>
    <xf numFmtId="164" fontId="4355" fillId="0" borderId="4354" xfId="0" applyNumberFormat="1" applyFont="1" applyBorder="1" applyAlignment="1">
      <alignment horizontal="right"/>
    </xf>
    <xf numFmtId="164" fontId="4356" fillId="0" borderId="4355" xfId="0" applyNumberFormat="1" applyFont="1" applyBorder="1" applyAlignment="1">
      <alignment horizontal="right"/>
    </xf>
    <xf numFmtId="164" fontId="4357" fillId="0" borderId="4356" xfId="0" applyNumberFormat="1" applyFont="1" applyBorder="1" applyAlignment="1">
      <alignment horizontal="right"/>
    </xf>
    <xf numFmtId="164" fontId="4358" fillId="0" borderId="4357" xfId="0" applyNumberFormat="1" applyFont="1" applyBorder="1" applyAlignment="1">
      <alignment horizontal="right"/>
    </xf>
    <xf numFmtId="0" fontId="4359" fillId="0" borderId="4358" xfId="0" applyFont="1" applyBorder="1" applyAlignment="1">
      <alignment horizontal="right"/>
    </xf>
    <xf numFmtId="164" fontId="4360" fillId="0" borderId="4359" xfId="0" applyNumberFormat="1" applyFont="1" applyBorder="1" applyAlignment="1">
      <alignment horizontal="right"/>
    </xf>
    <xf numFmtId="164" fontId="4361" fillId="0" borderId="4360" xfId="0" applyNumberFormat="1" applyFont="1" applyBorder="1" applyAlignment="1">
      <alignment horizontal="right"/>
    </xf>
    <xf numFmtId="164" fontId="4362" fillId="0" borderId="4361" xfId="0" applyNumberFormat="1" applyFont="1" applyBorder="1" applyAlignment="1">
      <alignment horizontal="right"/>
    </xf>
    <xf numFmtId="164" fontId="4363" fillId="0" borderId="4362" xfId="0" applyNumberFormat="1" applyFont="1" applyBorder="1" applyAlignment="1">
      <alignment horizontal="right"/>
    </xf>
    <xf numFmtId="0" fontId="4364" fillId="0" borderId="4363" xfId="0" applyFont="1" applyBorder="1"/>
    <xf numFmtId="0" fontId="4365" fillId="0" borderId="4364" xfId="0" applyFont="1" applyBorder="1" applyAlignment="1">
      <alignment horizontal="right"/>
    </xf>
    <xf numFmtId="0" fontId="4366" fillId="0" borderId="4365" xfId="0" applyFont="1" applyBorder="1" applyAlignment="1">
      <alignment horizontal="right"/>
    </xf>
    <xf numFmtId="164" fontId="4367" fillId="0" borderId="4366" xfId="0" applyNumberFormat="1" applyFont="1" applyBorder="1" applyAlignment="1">
      <alignment horizontal="right"/>
    </xf>
    <xf numFmtId="164" fontId="4368" fillId="0" borderId="4367" xfId="0" applyNumberFormat="1" applyFont="1" applyBorder="1" applyAlignment="1">
      <alignment horizontal="right"/>
    </xf>
    <xf numFmtId="164" fontId="4369" fillId="0" borderId="4368" xfId="0" applyNumberFormat="1" applyFont="1" applyBorder="1" applyAlignment="1">
      <alignment horizontal="right"/>
    </xf>
    <xf numFmtId="164" fontId="4370" fillId="0" borderId="4369" xfId="0" applyNumberFormat="1" applyFont="1" applyBorder="1" applyAlignment="1">
      <alignment horizontal="right"/>
    </xf>
    <xf numFmtId="0" fontId="4371" fillId="0" borderId="4370" xfId="0" applyFont="1" applyBorder="1" applyAlignment="1">
      <alignment horizontal="right"/>
    </xf>
    <xf numFmtId="164" fontId="4372" fillId="0" borderId="4371" xfId="0" applyNumberFormat="1" applyFont="1" applyBorder="1" applyAlignment="1">
      <alignment horizontal="right"/>
    </xf>
    <xf numFmtId="164" fontId="4373" fillId="0" borderId="4372" xfId="0" applyNumberFormat="1" applyFont="1" applyBorder="1" applyAlignment="1">
      <alignment horizontal="right"/>
    </xf>
    <xf numFmtId="164" fontId="4374" fillId="0" borderId="4373" xfId="0" applyNumberFormat="1" applyFont="1" applyBorder="1" applyAlignment="1">
      <alignment horizontal="right"/>
    </xf>
    <xf numFmtId="164" fontId="4375" fillId="0" borderId="4374" xfId="0" applyNumberFormat="1" applyFont="1" applyBorder="1" applyAlignment="1">
      <alignment horizontal="right"/>
    </xf>
    <xf numFmtId="0" fontId="4376" fillId="0" borderId="4375" xfId="0" applyFont="1" applyBorder="1" applyAlignment="1">
      <alignment horizontal="right"/>
    </xf>
    <xf numFmtId="164" fontId="4377" fillId="0" borderId="4376" xfId="0" applyNumberFormat="1" applyFont="1" applyBorder="1" applyAlignment="1">
      <alignment horizontal="right"/>
    </xf>
    <xf numFmtId="164" fontId="4378" fillId="0" borderId="4377" xfId="0" applyNumberFormat="1" applyFont="1" applyBorder="1" applyAlignment="1">
      <alignment horizontal="right"/>
    </xf>
    <xf numFmtId="164" fontId="4379" fillId="0" borderId="4378" xfId="0" applyNumberFormat="1" applyFont="1" applyBorder="1" applyAlignment="1">
      <alignment horizontal="right"/>
    </xf>
    <xf numFmtId="164" fontId="4380" fillId="0" borderId="4379" xfId="0" applyNumberFormat="1" applyFont="1" applyBorder="1" applyAlignment="1">
      <alignment horizontal="right"/>
    </xf>
    <xf numFmtId="0" fontId="4381" fillId="0" borderId="4380" xfId="0" applyFont="1" applyBorder="1"/>
    <xf numFmtId="0" fontId="4382" fillId="0" borderId="4381" xfId="0" applyFont="1" applyBorder="1" applyAlignment="1">
      <alignment horizontal="right"/>
    </xf>
    <xf numFmtId="0" fontId="4383" fillId="0" borderId="4382" xfId="0" applyFont="1" applyBorder="1" applyAlignment="1">
      <alignment horizontal="right"/>
    </xf>
    <xf numFmtId="164" fontId="4384" fillId="0" borderId="4383" xfId="0" applyNumberFormat="1" applyFont="1" applyBorder="1" applyAlignment="1">
      <alignment horizontal="right"/>
    </xf>
    <xf numFmtId="164" fontId="4385" fillId="0" borderId="4384" xfId="0" applyNumberFormat="1" applyFont="1" applyBorder="1" applyAlignment="1">
      <alignment horizontal="right"/>
    </xf>
    <xf numFmtId="164" fontId="4386" fillId="0" borderId="4385" xfId="0" applyNumberFormat="1" applyFont="1" applyBorder="1" applyAlignment="1">
      <alignment horizontal="right"/>
    </xf>
    <xf numFmtId="164" fontId="4387" fillId="0" borderId="4386" xfId="0" applyNumberFormat="1" applyFont="1" applyBorder="1" applyAlignment="1">
      <alignment horizontal="right"/>
    </xf>
    <xf numFmtId="0" fontId="4388" fillId="0" borderId="4387" xfId="0" applyFont="1" applyBorder="1" applyAlignment="1">
      <alignment horizontal="right"/>
    </xf>
    <xf numFmtId="164" fontId="4389" fillId="0" borderId="4388" xfId="0" applyNumberFormat="1" applyFont="1" applyBorder="1" applyAlignment="1">
      <alignment horizontal="right"/>
    </xf>
    <xf numFmtId="164" fontId="4390" fillId="0" borderId="4389" xfId="0" applyNumberFormat="1" applyFont="1" applyBorder="1" applyAlignment="1">
      <alignment horizontal="right"/>
    </xf>
    <xf numFmtId="164" fontId="4391" fillId="0" borderId="4390" xfId="0" applyNumberFormat="1" applyFont="1" applyBorder="1" applyAlignment="1">
      <alignment horizontal="right"/>
    </xf>
    <xf numFmtId="164" fontId="4392" fillId="0" borderId="4391" xfId="0" applyNumberFormat="1" applyFont="1" applyBorder="1" applyAlignment="1">
      <alignment horizontal="right"/>
    </xf>
    <xf numFmtId="0" fontId="4393" fillId="0" borderId="4392" xfId="0" applyFont="1" applyBorder="1" applyAlignment="1">
      <alignment horizontal="right"/>
    </xf>
    <xf numFmtId="164" fontId="4394" fillId="0" borderId="4393" xfId="0" applyNumberFormat="1" applyFont="1" applyBorder="1" applyAlignment="1">
      <alignment horizontal="right"/>
    </xf>
    <xf numFmtId="164" fontId="4395" fillId="0" borderId="4394" xfId="0" applyNumberFormat="1" applyFont="1" applyBorder="1" applyAlignment="1">
      <alignment horizontal="right"/>
    </xf>
    <xf numFmtId="164" fontId="4396" fillId="0" borderId="4395" xfId="0" applyNumberFormat="1" applyFont="1" applyBorder="1" applyAlignment="1">
      <alignment horizontal="right"/>
    </xf>
    <xf numFmtId="164" fontId="4397" fillId="0" borderId="4396" xfId="0" applyNumberFormat="1" applyFont="1" applyBorder="1" applyAlignment="1">
      <alignment horizontal="right"/>
    </xf>
    <xf numFmtId="0" fontId="4398" fillId="0" borderId="4397" xfId="0" applyFont="1" applyBorder="1" applyAlignment="1">
      <alignment horizontal="right"/>
    </xf>
    <xf numFmtId="164" fontId="4399" fillId="0" borderId="4398" xfId="0" applyNumberFormat="1" applyFont="1" applyBorder="1" applyAlignment="1">
      <alignment horizontal="right"/>
    </xf>
    <xf numFmtId="164" fontId="4400" fillId="0" borderId="4399" xfId="0" applyNumberFormat="1" applyFont="1" applyBorder="1" applyAlignment="1">
      <alignment horizontal="right"/>
    </xf>
    <xf numFmtId="164" fontId="4401" fillId="0" borderId="4400" xfId="0" applyNumberFormat="1" applyFont="1" applyBorder="1" applyAlignment="1">
      <alignment horizontal="right"/>
    </xf>
    <xf numFmtId="164" fontId="4402" fillId="0" borderId="4401" xfId="0" applyNumberFormat="1" applyFont="1" applyBorder="1" applyAlignment="1">
      <alignment horizontal="right"/>
    </xf>
    <xf numFmtId="0" fontId="4403" fillId="0" borderId="4402" xfId="0" applyFont="1" applyBorder="1" applyAlignment="1">
      <alignment horizontal="right"/>
    </xf>
    <xf numFmtId="164" fontId="4404" fillId="0" borderId="4403" xfId="0" applyNumberFormat="1" applyFont="1" applyBorder="1" applyAlignment="1">
      <alignment horizontal="right"/>
    </xf>
    <xf numFmtId="164" fontId="4405" fillId="0" borderId="4404" xfId="0" applyNumberFormat="1" applyFont="1" applyBorder="1" applyAlignment="1">
      <alignment horizontal="right"/>
    </xf>
    <xf numFmtId="164" fontId="4406" fillId="0" borderId="4405" xfId="0" applyNumberFormat="1" applyFont="1" applyBorder="1" applyAlignment="1">
      <alignment horizontal="right"/>
    </xf>
    <xf numFmtId="164" fontId="4407" fillId="0" borderId="4406" xfId="0" applyNumberFormat="1" applyFont="1" applyBorder="1" applyAlignment="1">
      <alignment horizontal="right"/>
    </xf>
    <xf numFmtId="0" fontId="4408" fillId="0" borderId="4407" xfId="0" applyFont="1" applyBorder="1"/>
    <xf numFmtId="0" fontId="4409" fillId="0" borderId="4408" xfId="0" applyFont="1" applyBorder="1" applyAlignment="1">
      <alignment horizontal="right"/>
    </xf>
    <xf numFmtId="0" fontId="4410" fillId="0" borderId="4409" xfId="0" applyFont="1" applyBorder="1" applyAlignment="1">
      <alignment horizontal="right"/>
    </xf>
    <xf numFmtId="164" fontId="4411" fillId="0" borderId="4410" xfId="0" applyNumberFormat="1" applyFont="1" applyBorder="1" applyAlignment="1">
      <alignment horizontal="right"/>
    </xf>
    <xf numFmtId="164" fontId="4412" fillId="0" borderId="4411" xfId="0" applyNumberFormat="1" applyFont="1" applyBorder="1" applyAlignment="1">
      <alignment horizontal="right"/>
    </xf>
    <xf numFmtId="164" fontId="4413" fillId="0" borderId="4412" xfId="0" applyNumberFormat="1" applyFont="1" applyBorder="1" applyAlignment="1">
      <alignment horizontal="right"/>
    </xf>
    <xf numFmtId="164" fontId="4414" fillId="0" borderId="4413" xfId="0" applyNumberFormat="1" applyFont="1" applyBorder="1" applyAlignment="1">
      <alignment horizontal="right"/>
    </xf>
    <xf numFmtId="0" fontId="4415" fillId="0" borderId="4414" xfId="0" applyFont="1" applyBorder="1" applyAlignment="1">
      <alignment horizontal="right"/>
    </xf>
    <xf numFmtId="164" fontId="4416" fillId="0" borderId="4415" xfId="0" applyNumberFormat="1" applyFont="1" applyBorder="1" applyAlignment="1">
      <alignment horizontal="right"/>
    </xf>
    <xf numFmtId="164" fontId="4417" fillId="0" borderId="4416" xfId="0" applyNumberFormat="1" applyFont="1" applyBorder="1" applyAlignment="1">
      <alignment horizontal="right"/>
    </xf>
    <xf numFmtId="164" fontId="4418" fillId="0" borderId="4417" xfId="0" applyNumberFormat="1" applyFont="1" applyBorder="1" applyAlignment="1">
      <alignment horizontal="right"/>
    </xf>
    <xf numFmtId="164" fontId="4419" fillId="0" borderId="4418" xfId="0" applyNumberFormat="1" applyFont="1" applyBorder="1" applyAlignment="1">
      <alignment horizontal="right"/>
    </xf>
    <xf numFmtId="0" fontId="4420" fillId="0" borderId="4419" xfId="0" applyFont="1" applyBorder="1" applyAlignment="1">
      <alignment horizontal="right"/>
    </xf>
    <xf numFmtId="164" fontId="4421" fillId="0" borderId="4420" xfId="0" applyNumberFormat="1" applyFont="1" applyBorder="1" applyAlignment="1">
      <alignment horizontal="right"/>
    </xf>
    <xf numFmtId="164" fontId="4422" fillId="0" borderId="4421" xfId="0" applyNumberFormat="1" applyFont="1" applyBorder="1" applyAlignment="1">
      <alignment horizontal="right"/>
    </xf>
    <xf numFmtId="164" fontId="4423" fillId="0" borderId="4422" xfId="0" applyNumberFormat="1" applyFont="1" applyBorder="1" applyAlignment="1">
      <alignment horizontal="right"/>
    </xf>
    <xf numFmtId="164" fontId="4424" fillId="0" borderId="4423" xfId="0" applyNumberFormat="1" applyFont="1" applyBorder="1" applyAlignment="1">
      <alignment horizontal="right"/>
    </xf>
    <xf numFmtId="0" fontId="4425" fillId="0" borderId="4424" xfId="0" applyFont="1" applyBorder="1"/>
    <xf numFmtId="0" fontId="4426" fillId="0" borderId="4425" xfId="0" applyFont="1" applyBorder="1" applyAlignment="1">
      <alignment horizontal="right"/>
    </xf>
    <xf numFmtId="0" fontId="4427" fillId="0" borderId="4426" xfId="0" applyFont="1" applyBorder="1" applyAlignment="1">
      <alignment horizontal="right"/>
    </xf>
    <xf numFmtId="164" fontId="4428" fillId="0" borderId="4427" xfId="0" applyNumberFormat="1" applyFont="1" applyBorder="1" applyAlignment="1">
      <alignment horizontal="right"/>
    </xf>
    <xf numFmtId="164" fontId="4429" fillId="0" borderId="4428" xfId="0" applyNumberFormat="1" applyFont="1" applyBorder="1" applyAlignment="1">
      <alignment horizontal="right"/>
    </xf>
    <xf numFmtId="164" fontId="4430" fillId="0" borderId="4429" xfId="0" applyNumberFormat="1" applyFont="1" applyBorder="1" applyAlignment="1">
      <alignment horizontal="right"/>
    </xf>
    <xf numFmtId="164" fontId="4431" fillId="0" borderId="4430" xfId="0" applyNumberFormat="1" applyFont="1" applyBorder="1" applyAlignment="1">
      <alignment horizontal="right"/>
    </xf>
    <xf numFmtId="0" fontId="4432" fillId="0" borderId="4431" xfId="0" applyFont="1" applyBorder="1" applyAlignment="1">
      <alignment horizontal="right"/>
    </xf>
    <xf numFmtId="164" fontId="4433" fillId="0" borderId="4432" xfId="0" applyNumberFormat="1" applyFont="1" applyBorder="1" applyAlignment="1">
      <alignment horizontal="right"/>
    </xf>
    <xf numFmtId="164" fontId="4434" fillId="0" borderId="4433" xfId="0" applyNumberFormat="1" applyFont="1" applyBorder="1" applyAlignment="1">
      <alignment horizontal="right"/>
    </xf>
    <xf numFmtId="164" fontId="4435" fillId="0" borderId="4434" xfId="0" applyNumberFormat="1" applyFont="1" applyBorder="1" applyAlignment="1">
      <alignment horizontal="right"/>
    </xf>
    <xf numFmtId="164" fontId="4436" fillId="0" borderId="4435" xfId="0" applyNumberFormat="1" applyFont="1" applyBorder="1" applyAlignment="1">
      <alignment horizontal="right"/>
    </xf>
    <xf numFmtId="0" fontId="4437" fillId="0" borderId="4436" xfId="0" applyFont="1" applyBorder="1" applyAlignment="1">
      <alignment horizontal="right"/>
    </xf>
    <xf numFmtId="164" fontId="4438" fillId="0" borderId="4437" xfId="0" applyNumberFormat="1" applyFont="1" applyBorder="1" applyAlignment="1">
      <alignment horizontal="right"/>
    </xf>
    <xf numFmtId="164" fontId="4439" fillId="0" borderId="4438" xfId="0" applyNumberFormat="1" applyFont="1" applyBorder="1" applyAlignment="1">
      <alignment horizontal="right"/>
    </xf>
    <xf numFmtId="164" fontId="4440" fillId="0" borderId="4439" xfId="0" applyNumberFormat="1" applyFont="1" applyBorder="1" applyAlignment="1">
      <alignment horizontal="right"/>
    </xf>
    <xf numFmtId="164" fontId="4441" fillId="0" borderId="4440" xfId="0" applyNumberFormat="1" applyFont="1" applyBorder="1" applyAlignment="1">
      <alignment horizontal="right"/>
    </xf>
    <xf numFmtId="0" fontId="4442" fillId="0" borderId="4441" xfId="0" applyFont="1" applyBorder="1"/>
    <xf numFmtId="0" fontId="4443" fillId="0" borderId="4442" xfId="0" applyFont="1" applyBorder="1" applyAlignment="1">
      <alignment horizontal="right"/>
    </xf>
    <xf numFmtId="0" fontId="4444" fillId="0" borderId="4443" xfId="0" applyFont="1" applyBorder="1" applyAlignment="1">
      <alignment horizontal="right"/>
    </xf>
    <xf numFmtId="164" fontId="4445" fillId="0" borderId="4444" xfId="0" applyNumberFormat="1" applyFont="1" applyBorder="1" applyAlignment="1">
      <alignment horizontal="right"/>
    </xf>
    <xf numFmtId="164" fontId="4446" fillId="0" borderId="4445" xfId="0" applyNumberFormat="1" applyFont="1" applyBorder="1" applyAlignment="1">
      <alignment horizontal="right"/>
    </xf>
    <xf numFmtId="164" fontId="4447" fillId="0" borderId="4446" xfId="0" applyNumberFormat="1" applyFont="1" applyBorder="1" applyAlignment="1">
      <alignment horizontal="right"/>
    </xf>
    <xf numFmtId="164" fontId="4448" fillId="0" borderId="4447" xfId="0" applyNumberFormat="1" applyFont="1" applyBorder="1" applyAlignment="1">
      <alignment horizontal="right"/>
    </xf>
    <xf numFmtId="0" fontId="4449" fillId="0" borderId="4448" xfId="0" applyFont="1" applyBorder="1" applyAlignment="1">
      <alignment horizontal="right"/>
    </xf>
    <xf numFmtId="164" fontId="4450" fillId="0" borderId="4449" xfId="0" applyNumberFormat="1" applyFont="1" applyBorder="1" applyAlignment="1">
      <alignment horizontal="right"/>
    </xf>
    <xf numFmtId="164" fontId="4451" fillId="0" borderId="4450" xfId="0" applyNumberFormat="1" applyFont="1" applyBorder="1" applyAlignment="1">
      <alignment horizontal="right"/>
    </xf>
    <xf numFmtId="164" fontId="4452" fillId="0" borderId="4451" xfId="0" applyNumberFormat="1" applyFont="1" applyBorder="1" applyAlignment="1">
      <alignment horizontal="right"/>
    </xf>
    <xf numFmtId="164" fontId="4453" fillId="0" borderId="4452" xfId="0" applyNumberFormat="1" applyFont="1" applyBorder="1" applyAlignment="1">
      <alignment horizontal="right"/>
    </xf>
    <xf numFmtId="0" fontId="4454" fillId="0" borderId="4453" xfId="0" applyFont="1" applyBorder="1" applyAlignment="1">
      <alignment horizontal="right"/>
    </xf>
    <xf numFmtId="164" fontId="4455" fillId="0" borderId="4454" xfId="0" applyNumberFormat="1" applyFont="1" applyBorder="1" applyAlignment="1">
      <alignment horizontal="right"/>
    </xf>
    <xf numFmtId="164" fontId="4456" fillId="0" borderId="4455" xfId="0" applyNumberFormat="1" applyFont="1" applyBorder="1" applyAlignment="1">
      <alignment horizontal="right"/>
    </xf>
    <xf numFmtId="164" fontId="4457" fillId="0" borderId="4456" xfId="0" applyNumberFormat="1" applyFont="1" applyBorder="1" applyAlignment="1">
      <alignment horizontal="right"/>
    </xf>
    <xf numFmtId="164" fontId="4458" fillId="0" borderId="4457" xfId="0" applyNumberFormat="1" applyFont="1" applyBorder="1" applyAlignment="1">
      <alignment horizontal="right"/>
    </xf>
    <xf numFmtId="0" fontId="4459" fillId="0" borderId="4458" xfId="0" applyFont="1" applyBorder="1" applyAlignment="1">
      <alignment horizontal="right"/>
    </xf>
    <xf numFmtId="164" fontId="4460" fillId="0" borderId="4459" xfId="0" applyNumberFormat="1" applyFont="1" applyBorder="1" applyAlignment="1">
      <alignment horizontal="right"/>
    </xf>
    <xf numFmtId="164" fontId="4461" fillId="0" borderId="4460" xfId="0" applyNumberFormat="1" applyFont="1" applyBorder="1" applyAlignment="1">
      <alignment horizontal="right"/>
    </xf>
    <xf numFmtId="164" fontId="4462" fillId="0" borderId="4461" xfId="0" applyNumberFormat="1" applyFont="1" applyBorder="1" applyAlignment="1">
      <alignment horizontal="right"/>
    </xf>
    <xf numFmtId="164" fontId="4463" fillId="0" borderId="4462" xfId="0" applyNumberFormat="1" applyFont="1" applyBorder="1" applyAlignment="1">
      <alignment horizontal="right"/>
    </xf>
    <xf numFmtId="0" fontId="4464" fillId="0" borderId="4463" xfId="0" applyFont="1" applyBorder="1" applyAlignment="1">
      <alignment horizontal="right"/>
    </xf>
    <xf numFmtId="164" fontId="4465" fillId="0" borderId="4464" xfId="0" applyNumberFormat="1" applyFont="1" applyBorder="1" applyAlignment="1">
      <alignment horizontal="right"/>
    </xf>
    <xf numFmtId="164" fontId="4466" fillId="0" borderId="4465" xfId="0" applyNumberFormat="1" applyFont="1" applyBorder="1" applyAlignment="1">
      <alignment horizontal="right"/>
    </xf>
    <xf numFmtId="164" fontId="4467" fillId="0" borderId="4466" xfId="0" applyNumberFormat="1" applyFont="1" applyBorder="1" applyAlignment="1">
      <alignment horizontal="right"/>
    </xf>
    <xf numFmtId="164" fontId="4468" fillId="0" borderId="4467" xfId="0" applyNumberFormat="1" applyFont="1" applyBorder="1" applyAlignment="1">
      <alignment horizontal="right"/>
    </xf>
    <xf numFmtId="0" fontId="4469" fillId="0" borderId="4468" xfId="0" applyFont="1" applyBorder="1"/>
    <xf numFmtId="0" fontId="4470" fillId="0" borderId="4469" xfId="0" applyFont="1" applyBorder="1" applyAlignment="1">
      <alignment horizontal="right"/>
    </xf>
    <xf numFmtId="0" fontId="4471" fillId="0" borderId="4470" xfId="0" applyFont="1" applyBorder="1" applyAlignment="1">
      <alignment horizontal="right"/>
    </xf>
    <xf numFmtId="164" fontId="4472" fillId="0" borderId="4471" xfId="0" applyNumberFormat="1" applyFont="1" applyBorder="1" applyAlignment="1">
      <alignment horizontal="right"/>
    </xf>
    <xf numFmtId="164" fontId="4473" fillId="0" borderId="4472" xfId="0" applyNumberFormat="1" applyFont="1" applyBorder="1" applyAlignment="1">
      <alignment horizontal="right"/>
    </xf>
    <xf numFmtId="164" fontId="4474" fillId="0" borderId="4473" xfId="0" applyNumberFormat="1" applyFont="1" applyBorder="1" applyAlignment="1">
      <alignment horizontal="right"/>
    </xf>
    <xf numFmtId="164" fontId="4475" fillId="0" borderId="4474" xfId="0" applyNumberFormat="1" applyFont="1" applyBorder="1" applyAlignment="1">
      <alignment horizontal="right"/>
    </xf>
    <xf numFmtId="0" fontId="4476" fillId="0" borderId="4475" xfId="0" applyFont="1" applyBorder="1" applyAlignment="1">
      <alignment horizontal="right"/>
    </xf>
    <xf numFmtId="164" fontId="4477" fillId="0" borderId="4476" xfId="0" applyNumberFormat="1" applyFont="1" applyBorder="1" applyAlignment="1">
      <alignment horizontal="right"/>
    </xf>
    <xf numFmtId="164" fontId="4478" fillId="0" borderId="4477" xfId="0" applyNumberFormat="1" applyFont="1" applyBorder="1" applyAlignment="1">
      <alignment horizontal="right"/>
    </xf>
    <xf numFmtId="164" fontId="4479" fillId="0" borderId="4478" xfId="0" applyNumberFormat="1" applyFont="1" applyBorder="1" applyAlignment="1">
      <alignment horizontal="right"/>
    </xf>
    <xf numFmtId="164" fontId="4480" fillId="0" borderId="4479" xfId="0" applyNumberFormat="1" applyFont="1" applyBorder="1" applyAlignment="1">
      <alignment horizontal="right"/>
    </xf>
    <xf numFmtId="0" fontId="4481" fillId="0" borderId="4480" xfId="0" applyFont="1" applyBorder="1" applyAlignment="1">
      <alignment horizontal="right"/>
    </xf>
    <xf numFmtId="164" fontId="4482" fillId="0" borderId="4481" xfId="0" applyNumberFormat="1" applyFont="1" applyBorder="1" applyAlignment="1">
      <alignment horizontal="right"/>
    </xf>
    <xf numFmtId="164" fontId="4483" fillId="0" borderId="4482" xfId="0" applyNumberFormat="1" applyFont="1" applyBorder="1" applyAlignment="1">
      <alignment horizontal="right"/>
    </xf>
    <xf numFmtId="164" fontId="4484" fillId="0" borderId="4483" xfId="0" applyNumberFormat="1" applyFont="1" applyBorder="1" applyAlignment="1">
      <alignment horizontal="right"/>
    </xf>
    <xf numFmtId="164" fontId="4485" fillId="0" borderId="4484" xfId="0" applyNumberFormat="1" applyFont="1" applyBorder="1" applyAlignment="1">
      <alignment horizontal="right"/>
    </xf>
    <xf numFmtId="0" fontId="4486" fillId="0" borderId="4485" xfId="0" applyFont="1" applyBorder="1" applyAlignment="1">
      <alignment horizontal="right"/>
    </xf>
    <xf numFmtId="164" fontId="4487" fillId="0" borderId="4486" xfId="0" applyNumberFormat="1" applyFont="1" applyBorder="1" applyAlignment="1">
      <alignment horizontal="right"/>
    </xf>
    <xf numFmtId="164" fontId="4488" fillId="0" borderId="4487" xfId="0" applyNumberFormat="1" applyFont="1" applyBorder="1" applyAlignment="1">
      <alignment horizontal="right"/>
    </xf>
    <xf numFmtId="164" fontId="4489" fillId="0" borderId="4488" xfId="0" applyNumberFormat="1" applyFont="1" applyBorder="1" applyAlignment="1">
      <alignment horizontal="right"/>
    </xf>
    <xf numFmtId="164" fontId="4490" fillId="0" borderId="4489" xfId="0" applyNumberFormat="1" applyFont="1" applyBorder="1" applyAlignment="1">
      <alignment horizontal="right"/>
    </xf>
    <xf numFmtId="0" fontId="4491" fillId="0" borderId="4490" xfId="0" applyFont="1" applyBorder="1"/>
    <xf numFmtId="0" fontId="4492" fillId="0" borderId="4491" xfId="0" applyFont="1" applyBorder="1" applyAlignment="1">
      <alignment horizontal="right"/>
    </xf>
    <xf numFmtId="0" fontId="4493" fillId="0" borderId="4492" xfId="0" applyFont="1" applyBorder="1" applyAlignment="1">
      <alignment horizontal="right"/>
    </xf>
    <xf numFmtId="164" fontId="4494" fillId="0" borderId="4493" xfId="0" applyNumberFormat="1" applyFont="1" applyBorder="1" applyAlignment="1">
      <alignment horizontal="right"/>
    </xf>
    <xf numFmtId="164" fontId="4495" fillId="0" borderId="4494" xfId="0" applyNumberFormat="1" applyFont="1" applyBorder="1" applyAlignment="1">
      <alignment horizontal="right"/>
    </xf>
    <xf numFmtId="164" fontId="4496" fillId="0" borderId="4495" xfId="0" applyNumberFormat="1" applyFont="1" applyBorder="1" applyAlignment="1">
      <alignment horizontal="right"/>
    </xf>
    <xf numFmtId="164" fontId="4497" fillId="0" borderId="4496" xfId="0" applyNumberFormat="1" applyFont="1" applyBorder="1" applyAlignment="1">
      <alignment horizontal="right"/>
    </xf>
    <xf numFmtId="0" fontId="4498" fillId="0" borderId="4497" xfId="0" applyFont="1" applyBorder="1"/>
    <xf numFmtId="0" fontId="4503" fillId="0" borderId="4502" xfId="0" applyFont="1" applyBorder="1"/>
    <xf numFmtId="0" fontId="4504" fillId="0" borderId="4503" xfId="0" applyFont="1" applyBorder="1" applyAlignment="1">
      <alignment horizontal="right"/>
    </xf>
    <xf numFmtId="0" fontId="4505" fillId="0" borderId="4504" xfId="0" applyFont="1" applyBorder="1" applyAlignment="1">
      <alignment horizontal="right"/>
    </xf>
    <xf numFmtId="0" fontId="4506" fillId="0" borderId="4505" xfId="0" applyFont="1" applyBorder="1" applyAlignment="1">
      <alignment horizontal="right"/>
    </xf>
    <xf numFmtId="0" fontId="4507" fillId="0" borderId="4506" xfId="0" applyFont="1" applyBorder="1" applyAlignment="1">
      <alignment horizontal="right"/>
    </xf>
    <xf numFmtId="0" fontId="4508" fillId="0" borderId="4507" xfId="0" applyFont="1" applyBorder="1" applyAlignment="1">
      <alignment horizontal="right"/>
    </xf>
    <xf numFmtId="0" fontId="4509" fillId="0" borderId="4508" xfId="0" applyFont="1" applyBorder="1"/>
    <xf numFmtId="0" fontId="4510" fillId="0" borderId="4509" xfId="0" applyFont="1" applyBorder="1"/>
    <xf numFmtId="0" fontId="4511" fillId="0" borderId="4510" xfId="0" applyFont="1" applyBorder="1"/>
    <xf numFmtId="0" fontId="4512" fillId="0" borderId="4511" xfId="0" applyFont="1" applyBorder="1"/>
    <xf numFmtId="0" fontId="4513" fillId="0" borderId="4512" xfId="0" applyFont="1" applyBorder="1" applyAlignment="1">
      <alignment horizontal="right"/>
    </xf>
    <xf numFmtId="164" fontId="4514" fillId="0" borderId="4513" xfId="0" applyNumberFormat="1" applyFont="1" applyBorder="1" applyAlignment="1">
      <alignment horizontal="right"/>
    </xf>
    <xf numFmtId="164" fontId="4515" fillId="0" borderId="4514" xfId="0" applyNumberFormat="1" applyFont="1" applyBorder="1" applyAlignment="1">
      <alignment horizontal="right"/>
    </xf>
    <xf numFmtId="164" fontId="4516" fillId="0" borderId="4515" xfId="0" applyNumberFormat="1" applyFont="1" applyBorder="1" applyAlignment="1">
      <alignment horizontal="right"/>
    </xf>
    <xf numFmtId="164" fontId="4517" fillId="0" borderId="4516" xfId="0" applyNumberFormat="1" applyFont="1" applyBorder="1" applyAlignment="1">
      <alignment horizontal="right"/>
    </xf>
    <xf numFmtId="0" fontId="4518" fillId="0" borderId="4517" xfId="0" applyFont="1" applyBorder="1" applyAlignment="1">
      <alignment horizontal="right"/>
    </xf>
    <xf numFmtId="164" fontId="4519" fillId="0" borderId="4518" xfId="0" applyNumberFormat="1" applyFont="1" applyBorder="1" applyAlignment="1">
      <alignment horizontal="right"/>
    </xf>
    <xf numFmtId="164" fontId="4520" fillId="0" borderId="4519" xfId="0" applyNumberFormat="1" applyFont="1" applyBorder="1" applyAlignment="1">
      <alignment horizontal="right"/>
    </xf>
    <xf numFmtId="164" fontId="4521" fillId="0" borderId="4520" xfId="0" applyNumberFormat="1" applyFont="1" applyBorder="1" applyAlignment="1">
      <alignment horizontal="right"/>
    </xf>
    <xf numFmtId="164" fontId="4522" fillId="0" borderId="4521" xfId="0" applyNumberFormat="1" applyFont="1" applyBorder="1" applyAlignment="1">
      <alignment horizontal="right"/>
    </xf>
    <xf numFmtId="0" fontId="4523" fillId="0" borderId="4522" xfId="0" applyFont="1" applyBorder="1"/>
    <xf numFmtId="0" fontId="4524" fillId="0" borderId="4523" xfId="0" applyFont="1" applyBorder="1" applyAlignment="1">
      <alignment horizontal="right"/>
    </xf>
    <xf numFmtId="0" fontId="4525" fillId="0" borderId="4524" xfId="0" applyFont="1" applyBorder="1" applyAlignment="1">
      <alignment horizontal="right"/>
    </xf>
    <xf numFmtId="164" fontId="4526" fillId="0" borderId="4525" xfId="0" applyNumberFormat="1" applyFont="1" applyBorder="1" applyAlignment="1">
      <alignment horizontal="right"/>
    </xf>
    <xf numFmtId="164" fontId="4527" fillId="0" borderId="4526" xfId="0" applyNumberFormat="1" applyFont="1" applyBorder="1" applyAlignment="1">
      <alignment horizontal="right"/>
    </xf>
    <xf numFmtId="164" fontId="4528" fillId="0" borderId="4527" xfId="0" applyNumberFormat="1" applyFont="1" applyBorder="1" applyAlignment="1">
      <alignment horizontal="right"/>
    </xf>
    <xf numFmtId="164" fontId="4529" fillId="0" borderId="4528" xfId="0" applyNumberFormat="1" applyFont="1" applyBorder="1" applyAlignment="1">
      <alignment horizontal="right"/>
    </xf>
    <xf numFmtId="0" fontId="4530" fillId="0" borderId="4529" xfId="0" applyFont="1" applyBorder="1" applyAlignment="1">
      <alignment horizontal="right"/>
    </xf>
    <xf numFmtId="164" fontId="4531" fillId="0" borderId="4530" xfId="0" applyNumberFormat="1" applyFont="1" applyBorder="1" applyAlignment="1">
      <alignment horizontal="right"/>
    </xf>
    <xf numFmtId="164" fontId="4532" fillId="0" borderId="4531" xfId="0" applyNumberFormat="1" applyFont="1" applyBorder="1" applyAlignment="1">
      <alignment horizontal="right"/>
    </xf>
    <xf numFmtId="164" fontId="4533" fillId="0" borderId="4532" xfId="0" applyNumberFormat="1" applyFont="1" applyBorder="1" applyAlignment="1">
      <alignment horizontal="right"/>
    </xf>
    <xf numFmtId="164" fontId="4534" fillId="0" borderId="4533" xfId="0" applyNumberFormat="1" applyFont="1" applyBorder="1" applyAlignment="1">
      <alignment horizontal="right"/>
    </xf>
    <xf numFmtId="0" fontId="4535" fillId="0" borderId="4534" xfId="0" applyFont="1" applyBorder="1" applyAlignment="1">
      <alignment horizontal="right"/>
    </xf>
    <xf numFmtId="164" fontId="4536" fillId="0" borderId="4535" xfId="0" applyNumberFormat="1" applyFont="1" applyBorder="1" applyAlignment="1">
      <alignment horizontal="right"/>
    </xf>
    <xf numFmtId="164" fontId="4537" fillId="0" borderId="4536" xfId="0" applyNumberFormat="1" applyFont="1" applyBorder="1" applyAlignment="1">
      <alignment horizontal="right"/>
    </xf>
    <xf numFmtId="164" fontId="4538" fillId="0" borderId="4537" xfId="0" applyNumberFormat="1" applyFont="1" applyBorder="1" applyAlignment="1">
      <alignment horizontal="right"/>
    </xf>
    <xf numFmtId="164" fontId="4539" fillId="0" borderId="4538" xfId="0" applyNumberFormat="1" applyFont="1" applyBorder="1" applyAlignment="1">
      <alignment horizontal="right"/>
    </xf>
    <xf numFmtId="0" fontId="4540" fillId="0" borderId="4539" xfId="0" applyFont="1" applyBorder="1"/>
    <xf numFmtId="0" fontId="4541" fillId="0" borderId="4540" xfId="0" applyFont="1" applyBorder="1" applyAlignment="1">
      <alignment horizontal="right"/>
    </xf>
    <xf numFmtId="0" fontId="4542" fillId="0" borderId="4541" xfId="0" applyFont="1" applyBorder="1" applyAlignment="1">
      <alignment horizontal="right"/>
    </xf>
    <xf numFmtId="164" fontId="4543" fillId="0" borderId="4542" xfId="0" applyNumberFormat="1" applyFont="1" applyBorder="1" applyAlignment="1">
      <alignment horizontal="right"/>
    </xf>
    <xf numFmtId="164" fontId="4544" fillId="0" borderId="4543" xfId="0" applyNumberFormat="1" applyFont="1" applyBorder="1" applyAlignment="1">
      <alignment horizontal="right"/>
    </xf>
    <xf numFmtId="164" fontId="4545" fillId="0" borderId="4544" xfId="0" applyNumberFormat="1" applyFont="1" applyBorder="1" applyAlignment="1">
      <alignment horizontal="right"/>
    </xf>
    <xf numFmtId="164" fontId="4546" fillId="0" borderId="4545" xfId="0" applyNumberFormat="1" applyFont="1" applyBorder="1" applyAlignment="1">
      <alignment horizontal="right"/>
    </xf>
    <xf numFmtId="0" fontId="4547" fillId="0" borderId="4546" xfId="0" applyFont="1" applyBorder="1" applyAlignment="1">
      <alignment horizontal="right"/>
    </xf>
    <xf numFmtId="164" fontId="4548" fillId="0" borderId="4547" xfId="0" applyNumberFormat="1" applyFont="1" applyBorder="1" applyAlignment="1">
      <alignment horizontal="right"/>
    </xf>
    <xf numFmtId="164" fontId="4549" fillId="0" borderId="4548" xfId="0" applyNumberFormat="1" applyFont="1" applyBorder="1" applyAlignment="1">
      <alignment horizontal="right"/>
    </xf>
    <xf numFmtId="164" fontId="4550" fillId="0" borderId="4549" xfId="0" applyNumberFormat="1" applyFont="1" applyBorder="1" applyAlignment="1">
      <alignment horizontal="right"/>
    </xf>
    <xf numFmtId="164" fontId="4551" fillId="0" borderId="4550" xfId="0" applyNumberFormat="1" applyFont="1" applyBorder="1" applyAlignment="1">
      <alignment horizontal="right"/>
    </xf>
    <xf numFmtId="0" fontId="4552" fillId="0" borderId="4551" xfId="0" applyFont="1" applyBorder="1" applyAlignment="1">
      <alignment horizontal="right"/>
    </xf>
    <xf numFmtId="164" fontId="4553" fillId="0" borderId="4552" xfId="0" applyNumberFormat="1" applyFont="1" applyBorder="1" applyAlignment="1">
      <alignment horizontal="right"/>
    </xf>
    <xf numFmtId="164" fontId="4554" fillId="0" borderId="4553" xfId="0" applyNumberFormat="1" applyFont="1" applyBorder="1" applyAlignment="1">
      <alignment horizontal="right"/>
    </xf>
    <xf numFmtId="164" fontId="4555" fillId="0" borderId="4554" xfId="0" applyNumberFormat="1" applyFont="1" applyBorder="1" applyAlignment="1">
      <alignment horizontal="right"/>
    </xf>
    <xf numFmtId="164" fontId="4556" fillId="0" borderId="4555" xfId="0" applyNumberFormat="1" applyFont="1" applyBorder="1" applyAlignment="1">
      <alignment horizontal="right"/>
    </xf>
    <xf numFmtId="0" fontId="4557" fillId="0" borderId="4556" xfId="0" applyFont="1" applyBorder="1" applyAlignment="1">
      <alignment horizontal="right"/>
    </xf>
    <xf numFmtId="164" fontId="4558" fillId="0" borderId="4557" xfId="0" applyNumberFormat="1" applyFont="1" applyBorder="1" applyAlignment="1">
      <alignment horizontal="right"/>
    </xf>
    <xf numFmtId="164" fontId="4559" fillId="0" borderId="4558" xfId="0" applyNumberFormat="1" applyFont="1" applyBorder="1" applyAlignment="1">
      <alignment horizontal="right"/>
    </xf>
    <xf numFmtId="164" fontId="4560" fillId="0" borderId="4559" xfId="0" applyNumberFormat="1" applyFont="1" applyBorder="1" applyAlignment="1">
      <alignment horizontal="right"/>
    </xf>
    <xf numFmtId="164" fontId="4561" fillId="0" borderId="4560" xfId="0" applyNumberFormat="1" applyFont="1" applyBorder="1" applyAlignment="1">
      <alignment horizontal="right"/>
    </xf>
    <xf numFmtId="0" fontId="4562" fillId="0" borderId="4561" xfId="0" applyFont="1" applyBorder="1"/>
    <xf numFmtId="0" fontId="4563" fillId="0" borderId="4562" xfId="0" applyFont="1" applyBorder="1" applyAlignment="1">
      <alignment horizontal="right"/>
    </xf>
    <xf numFmtId="0" fontId="4564" fillId="0" borderId="4563" xfId="0" applyFont="1" applyBorder="1" applyAlignment="1">
      <alignment horizontal="right"/>
    </xf>
    <xf numFmtId="164" fontId="4565" fillId="0" borderId="4564" xfId="0" applyNumberFormat="1" applyFont="1" applyBorder="1" applyAlignment="1">
      <alignment horizontal="right"/>
    </xf>
    <xf numFmtId="164" fontId="4566" fillId="0" borderId="4565" xfId="0" applyNumberFormat="1" applyFont="1" applyBorder="1" applyAlignment="1">
      <alignment horizontal="right"/>
    </xf>
    <xf numFmtId="164" fontId="4567" fillId="0" borderId="4566" xfId="0" applyNumberFormat="1" applyFont="1" applyBorder="1" applyAlignment="1">
      <alignment horizontal="right"/>
    </xf>
    <xf numFmtId="164" fontId="4568" fillId="0" borderId="4567" xfId="0" applyNumberFormat="1" applyFont="1" applyBorder="1" applyAlignment="1">
      <alignment horizontal="right"/>
    </xf>
    <xf numFmtId="0" fontId="4569" fillId="0" borderId="4568" xfId="0" applyFont="1" applyBorder="1" applyAlignment="1">
      <alignment horizontal="right"/>
    </xf>
    <xf numFmtId="164" fontId="4570" fillId="0" borderId="4569" xfId="0" applyNumberFormat="1" applyFont="1" applyBorder="1" applyAlignment="1">
      <alignment horizontal="right"/>
    </xf>
    <xf numFmtId="164" fontId="4571" fillId="0" borderId="4570" xfId="0" applyNumberFormat="1" applyFont="1" applyBorder="1" applyAlignment="1">
      <alignment horizontal="right"/>
    </xf>
    <xf numFmtId="164" fontId="4572" fillId="0" borderId="4571" xfId="0" applyNumberFormat="1" applyFont="1" applyBorder="1" applyAlignment="1">
      <alignment horizontal="right"/>
    </xf>
    <xf numFmtId="164" fontId="4573" fillId="0" borderId="4572" xfId="0" applyNumberFormat="1" applyFont="1" applyBorder="1" applyAlignment="1">
      <alignment horizontal="right"/>
    </xf>
    <xf numFmtId="0" fontId="4574" fillId="0" borderId="4573" xfId="0" applyFont="1" applyBorder="1"/>
    <xf numFmtId="0" fontId="4575" fillId="0" borderId="4574" xfId="0" applyFont="1" applyBorder="1" applyAlignment="1">
      <alignment horizontal="right"/>
    </xf>
    <xf numFmtId="0" fontId="4576" fillId="0" borderId="4575" xfId="0" applyFont="1" applyBorder="1" applyAlignment="1">
      <alignment horizontal="right"/>
    </xf>
    <xf numFmtId="164" fontId="4577" fillId="0" borderId="4576" xfId="0" applyNumberFormat="1" applyFont="1" applyBorder="1" applyAlignment="1">
      <alignment horizontal="right"/>
    </xf>
    <xf numFmtId="164" fontId="4578" fillId="0" borderId="4577" xfId="0" applyNumberFormat="1" applyFont="1" applyBorder="1" applyAlignment="1">
      <alignment horizontal="right"/>
    </xf>
    <xf numFmtId="164" fontId="4579" fillId="0" borderId="4578" xfId="0" applyNumberFormat="1" applyFont="1" applyBorder="1" applyAlignment="1">
      <alignment horizontal="right"/>
    </xf>
    <xf numFmtId="164" fontId="4580" fillId="0" borderId="4579" xfId="0" applyNumberFormat="1" applyFont="1" applyBorder="1" applyAlignment="1">
      <alignment horizontal="right"/>
    </xf>
    <xf numFmtId="0" fontId="4581" fillId="0" borderId="4580" xfId="0" applyFont="1" applyBorder="1" applyAlignment="1">
      <alignment horizontal="right"/>
    </xf>
    <xf numFmtId="164" fontId="4582" fillId="0" borderId="4581" xfId="0" applyNumberFormat="1" applyFont="1" applyBorder="1" applyAlignment="1">
      <alignment horizontal="right"/>
    </xf>
    <xf numFmtId="164" fontId="4583" fillId="0" borderId="4582" xfId="0" applyNumberFormat="1" applyFont="1" applyBorder="1" applyAlignment="1">
      <alignment horizontal="right"/>
    </xf>
    <xf numFmtId="164" fontId="4584" fillId="0" borderId="4583" xfId="0" applyNumberFormat="1" applyFont="1" applyBorder="1" applyAlignment="1">
      <alignment horizontal="right"/>
    </xf>
    <xf numFmtId="164" fontId="4585" fillId="0" borderId="4584" xfId="0" applyNumberFormat="1" applyFont="1" applyBorder="1" applyAlignment="1">
      <alignment horizontal="right"/>
    </xf>
    <xf numFmtId="0" fontId="4586" fillId="0" borderId="4585" xfId="0" applyFont="1" applyBorder="1"/>
    <xf numFmtId="0" fontId="4587" fillId="0" borderId="4586" xfId="0" applyFont="1" applyBorder="1" applyAlignment="1">
      <alignment horizontal="right"/>
    </xf>
    <xf numFmtId="0" fontId="4588" fillId="0" borderId="4587" xfId="0" applyFont="1" applyBorder="1" applyAlignment="1">
      <alignment horizontal="right"/>
    </xf>
    <xf numFmtId="164" fontId="4589" fillId="0" borderId="4588" xfId="0" applyNumberFormat="1" applyFont="1" applyBorder="1" applyAlignment="1">
      <alignment horizontal="right"/>
    </xf>
    <xf numFmtId="164" fontId="4590" fillId="0" borderId="4589" xfId="0" applyNumberFormat="1" applyFont="1" applyBorder="1" applyAlignment="1">
      <alignment horizontal="right"/>
    </xf>
    <xf numFmtId="164" fontId="4591" fillId="0" borderId="4590" xfId="0" applyNumberFormat="1" applyFont="1" applyBorder="1" applyAlignment="1">
      <alignment horizontal="right"/>
    </xf>
    <xf numFmtId="164" fontId="4592" fillId="0" borderId="4591" xfId="0" applyNumberFormat="1" applyFont="1" applyBorder="1" applyAlignment="1">
      <alignment horizontal="right"/>
    </xf>
    <xf numFmtId="0" fontId="4593" fillId="0" borderId="4592" xfId="0" applyFont="1" applyBorder="1" applyAlignment="1">
      <alignment horizontal="right"/>
    </xf>
    <xf numFmtId="164" fontId="4594" fillId="0" borderId="4593" xfId="0" applyNumberFormat="1" applyFont="1" applyBorder="1" applyAlignment="1">
      <alignment horizontal="right"/>
    </xf>
    <xf numFmtId="164" fontId="4595" fillId="0" borderId="4594" xfId="0" applyNumberFormat="1" applyFont="1" applyBorder="1" applyAlignment="1">
      <alignment horizontal="right"/>
    </xf>
    <xf numFmtId="164" fontId="4596" fillId="0" borderId="4595" xfId="0" applyNumberFormat="1" applyFont="1" applyBorder="1" applyAlignment="1">
      <alignment horizontal="right"/>
    </xf>
    <xf numFmtId="164" fontId="4597" fillId="0" borderId="4596" xfId="0" applyNumberFormat="1" applyFont="1" applyBorder="1" applyAlignment="1">
      <alignment horizontal="right"/>
    </xf>
    <xf numFmtId="0" fontId="4598" fillId="0" borderId="4597" xfId="0" applyFont="1" applyBorder="1"/>
    <xf numFmtId="0" fontId="4599" fillId="0" borderId="4598" xfId="0" applyFont="1" applyBorder="1" applyAlignment="1">
      <alignment horizontal="right"/>
    </xf>
    <xf numFmtId="0" fontId="4600" fillId="0" borderId="4599" xfId="0" applyFont="1" applyBorder="1" applyAlignment="1">
      <alignment horizontal="right"/>
    </xf>
    <xf numFmtId="164" fontId="4601" fillId="0" borderId="4600" xfId="0" applyNumberFormat="1" applyFont="1" applyBorder="1" applyAlignment="1">
      <alignment horizontal="right"/>
    </xf>
    <xf numFmtId="164" fontId="4602" fillId="0" borderId="4601" xfId="0" applyNumberFormat="1" applyFont="1" applyBorder="1" applyAlignment="1">
      <alignment horizontal="right"/>
    </xf>
    <xf numFmtId="164" fontId="4603" fillId="0" borderId="4602" xfId="0" applyNumberFormat="1" applyFont="1" applyBorder="1" applyAlignment="1">
      <alignment horizontal="right"/>
    </xf>
    <xf numFmtId="164" fontId="4604" fillId="0" borderId="4603" xfId="0" applyNumberFormat="1" applyFont="1" applyBorder="1" applyAlignment="1">
      <alignment horizontal="right"/>
    </xf>
    <xf numFmtId="0" fontId="4605" fillId="0" borderId="4604" xfId="0" applyFont="1" applyBorder="1" applyAlignment="1">
      <alignment horizontal="right"/>
    </xf>
    <xf numFmtId="164" fontId="4606" fillId="0" borderId="4605" xfId="0" applyNumberFormat="1" applyFont="1" applyBorder="1" applyAlignment="1">
      <alignment horizontal="right"/>
    </xf>
    <xf numFmtId="164" fontId="4607" fillId="0" borderId="4606" xfId="0" applyNumberFormat="1" applyFont="1" applyBorder="1" applyAlignment="1">
      <alignment horizontal="right"/>
    </xf>
    <xf numFmtId="164" fontId="4608" fillId="0" borderId="4607" xfId="0" applyNumberFormat="1" applyFont="1" applyBorder="1" applyAlignment="1">
      <alignment horizontal="right"/>
    </xf>
    <xf numFmtId="164" fontId="4609" fillId="0" borderId="4608" xfId="0" applyNumberFormat="1" applyFont="1" applyBorder="1" applyAlignment="1">
      <alignment horizontal="right"/>
    </xf>
    <xf numFmtId="0" fontId="4610" fillId="0" borderId="4609" xfId="0" applyFont="1" applyBorder="1"/>
    <xf numFmtId="0" fontId="4611" fillId="0" borderId="4610" xfId="0" applyFont="1" applyBorder="1" applyAlignment="1">
      <alignment horizontal="right"/>
    </xf>
    <xf numFmtId="0" fontId="4612" fillId="0" borderId="4611" xfId="0" applyFont="1" applyBorder="1" applyAlignment="1">
      <alignment horizontal="right"/>
    </xf>
    <xf numFmtId="164" fontId="4613" fillId="0" borderId="4612" xfId="0" applyNumberFormat="1" applyFont="1" applyBorder="1" applyAlignment="1">
      <alignment horizontal="right"/>
    </xf>
    <xf numFmtId="164" fontId="4614" fillId="0" borderId="4613" xfId="0" applyNumberFormat="1" applyFont="1" applyBorder="1" applyAlignment="1">
      <alignment horizontal="right"/>
    </xf>
    <xf numFmtId="164" fontId="4615" fillId="0" borderId="4614" xfId="0" applyNumberFormat="1" applyFont="1" applyBorder="1" applyAlignment="1">
      <alignment horizontal="right"/>
    </xf>
    <xf numFmtId="164" fontId="4616" fillId="0" borderId="4615" xfId="0" applyNumberFormat="1" applyFont="1" applyBorder="1" applyAlignment="1">
      <alignment horizontal="right"/>
    </xf>
    <xf numFmtId="0" fontId="4617" fillId="0" borderId="4616" xfId="0" applyFont="1" applyBorder="1" applyAlignment="1">
      <alignment horizontal="right"/>
    </xf>
    <xf numFmtId="164" fontId="4618" fillId="0" borderId="4617" xfId="0" applyNumberFormat="1" applyFont="1" applyBorder="1" applyAlignment="1">
      <alignment horizontal="right"/>
    </xf>
    <xf numFmtId="164" fontId="4619" fillId="0" borderId="4618" xfId="0" applyNumberFormat="1" applyFont="1" applyBorder="1" applyAlignment="1">
      <alignment horizontal="right"/>
    </xf>
    <xf numFmtId="164" fontId="4620" fillId="0" borderId="4619" xfId="0" applyNumberFormat="1" applyFont="1" applyBorder="1" applyAlignment="1">
      <alignment horizontal="right"/>
    </xf>
    <xf numFmtId="164" fontId="4621" fillId="0" borderId="4620" xfId="0" applyNumberFormat="1" applyFont="1" applyBorder="1" applyAlignment="1">
      <alignment horizontal="right"/>
    </xf>
    <xf numFmtId="0" fontId="4622" fillId="0" borderId="4621" xfId="0" applyFont="1" applyBorder="1" applyAlignment="1">
      <alignment horizontal="right"/>
    </xf>
    <xf numFmtId="164" fontId="4623" fillId="0" borderId="4622" xfId="0" applyNumberFormat="1" applyFont="1" applyBorder="1" applyAlignment="1">
      <alignment horizontal="right"/>
    </xf>
    <xf numFmtId="164" fontId="4624" fillId="0" borderId="4623" xfId="0" applyNumberFormat="1" applyFont="1" applyBorder="1" applyAlignment="1">
      <alignment horizontal="right"/>
    </xf>
    <xf numFmtId="164" fontId="4625" fillId="0" borderId="4624" xfId="0" applyNumberFormat="1" applyFont="1" applyBorder="1" applyAlignment="1">
      <alignment horizontal="right"/>
    </xf>
    <xf numFmtId="164" fontId="4626" fillId="0" borderId="4625" xfId="0" applyNumberFormat="1" applyFont="1" applyBorder="1" applyAlignment="1">
      <alignment horizontal="right"/>
    </xf>
    <xf numFmtId="0" fontId="4627" fillId="0" borderId="4626" xfId="0" applyFont="1" applyBorder="1"/>
    <xf numFmtId="0" fontId="4628" fillId="0" borderId="4627" xfId="0" applyFont="1" applyBorder="1" applyAlignment="1">
      <alignment horizontal="right"/>
    </xf>
    <xf numFmtId="0" fontId="4629" fillId="0" borderId="4628" xfId="0" applyFont="1" applyBorder="1" applyAlignment="1">
      <alignment horizontal="right"/>
    </xf>
    <xf numFmtId="164" fontId="4630" fillId="0" borderId="4629" xfId="0" applyNumberFormat="1" applyFont="1" applyBorder="1" applyAlignment="1">
      <alignment horizontal="right"/>
    </xf>
    <xf numFmtId="164" fontId="4631" fillId="0" borderId="4630" xfId="0" applyNumberFormat="1" applyFont="1" applyBorder="1" applyAlignment="1">
      <alignment horizontal="right"/>
    </xf>
    <xf numFmtId="164" fontId="4632" fillId="0" borderId="4631" xfId="0" applyNumberFormat="1" applyFont="1" applyBorder="1" applyAlignment="1">
      <alignment horizontal="right"/>
    </xf>
    <xf numFmtId="164" fontId="4633" fillId="0" borderId="4632" xfId="0" applyNumberFormat="1" applyFont="1" applyBorder="1" applyAlignment="1">
      <alignment horizontal="right"/>
    </xf>
    <xf numFmtId="0" fontId="4634" fillId="0" borderId="4633" xfId="0" applyFont="1" applyBorder="1" applyAlignment="1">
      <alignment horizontal="right"/>
    </xf>
    <xf numFmtId="164" fontId="4635" fillId="0" borderId="4634" xfId="0" applyNumberFormat="1" applyFont="1" applyBorder="1" applyAlignment="1">
      <alignment horizontal="right"/>
    </xf>
    <xf numFmtId="164" fontId="4636" fillId="0" borderId="4635" xfId="0" applyNumberFormat="1" applyFont="1" applyBorder="1" applyAlignment="1">
      <alignment horizontal="right"/>
    </xf>
    <xf numFmtId="164" fontId="4637" fillId="0" borderId="4636" xfId="0" applyNumberFormat="1" applyFont="1" applyBorder="1" applyAlignment="1">
      <alignment horizontal="right"/>
    </xf>
    <xf numFmtId="164" fontId="4638" fillId="0" borderId="4637" xfId="0" applyNumberFormat="1" applyFont="1" applyBorder="1" applyAlignment="1">
      <alignment horizontal="right"/>
    </xf>
    <xf numFmtId="0" fontId="4639" fillId="0" borderId="4638" xfId="0" applyFont="1" applyBorder="1" applyAlignment="1">
      <alignment horizontal="right"/>
    </xf>
    <xf numFmtId="164" fontId="4640" fillId="0" borderId="4639" xfId="0" applyNumberFormat="1" applyFont="1" applyBorder="1" applyAlignment="1">
      <alignment horizontal="right"/>
    </xf>
    <xf numFmtId="164" fontId="4641" fillId="0" borderId="4640" xfId="0" applyNumberFormat="1" applyFont="1" applyBorder="1" applyAlignment="1">
      <alignment horizontal="right"/>
    </xf>
    <xf numFmtId="164" fontId="4642" fillId="0" borderId="4641" xfId="0" applyNumberFormat="1" applyFont="1" applyBorder="1" applyAlignment="1">
      <alignment horizontal="right"/>
    </xf>
    <xf numFmtId="164" fontId="4643" fillId="0" borderId="4642" xfId="0" applyNumberFormat="1" applyFont="1" applyBorder="1" applyAlignment="1">
      <alignment horizontal="right"/>
    </xf>
    <xf numFmtId="0" fontId="4644" fillId="0" borderId="4643" xfId="0" applyFont="1" applyBorder="1"/>
    <xf numFmtId="0" fontId="4645" fillId="0" borderId="4644" xfId="0" applyFont="1" applyBorder="1" applyAlignment="1">
      <alignment horizontal="right"/>
    </xf>
    <xf numFmtId="0" fontId="4646" fillId="0" borderId="4645" xfId="0" applyFont="1" applyBorder="1" applyAlignment="1">
      <alignment horizontal="right"/>
    </xf>
    <xf numFmtId="164" fontId="4647" fillId="0" borderId="4646" xfId="0" applyNumberFormat="1" applyFont="1" applyBorder="1" applyAlignment="1">
      <alignment horizontal="right"/>
    </xf>
    <xf numFmtId="164" fontId="4648" fillId="0" borderId="4647" xfId="0" applyNumberFormat="1" applyFont="1" applyBorder="1" applyAlignment="1">
      <alignment horizontal="right"/>
    </xf>
    <xf numFmtId="164" fontId="4649" fillId="0" borderId="4648" xfId="0" applyNumberFormat="1" applyFont="1" applyBorder="1" applyAlignment="1">
      <alignment horizontal="right"/>
    </xf>
    <xf numFmtId="164" fontId="4650" fillId="0" borderId="4649" xfId="0" applyNumberFormat="1" applyFont="1" applyBorder="1" applyAlignment="1">
      <alignment horizontal="right"/>
    </xf>
    <xf numFmtId="0" fontId="4651" fillId="0" borderId="4650" xfId="0" applyFont="1" applyBorder="1" applyAlignment="1">
      <alignment horizontal="right"/>
    </xf>
    <xf numFmtId="164" fontId="4652" fillId="0" borderId="4651" xfId="0" applyNumberFormat="1" applyFont="1" applyBorder="1" applyAlignment="1">
      <alignment horizontal="right"/>
    </xf>
    <xf numFmtId="164" fontId="4653" fillId="0" borderId="4652" xfId="0" applyNumberFormat="1" applyFont="1" applyBorder="1" applyAlignment="1">
      <alignment horizontal="right"/>
    </xf>
    <xf numFmtId="164" fontId="4654" fillId="0" borderId="4653" xfId="0" applyNumberFormat="1" applyFont="1" applyBorder="1" applyAlignment="1">
      <alignment horizontal="right"/>
    </xf>
    <xf numFmtId="164" fontId="4655" fillId="0" borderId="4654" xfId="0" applyNumberFormat="1" applyFont="1" applyBorder="1" applyAlignment="1">
      <alignment horizontal="right"/>
    </xf>
    <xf numFmtId="0" fontId="4656" fillId="0" borderId="4655" xfId="0" applyFont="1" applyBorder="1" applyAlignment="1">
      <alignment horizontal="right"/>
    </xf>
    <xf numFmtId="164" fontId="4657" fillId="0" borderId="4656" xfId="0" applyNumberFormat="1" applyFont="1" applyBorder="1" applyAlignment="1">
      <alignment horizontal="right"/>
    </xf>
    <xf numFmtId="164" fontId="4658" fillId="0" borderId="4657" xfId="0" applyNumberFormat="1" applyFont="1" applyBorder="1" applyAlignment="1">
      <alignment horizontal="right"/>
    </xf>
    <xf numFmtId="164" fontId="4659" fillId="0" borderId="4658" xfId="0" applyNumberFormat="1" applyFont="1" applyBorder="1" applyAlignment="1">
      <alignment horizontal="right"/>
    </xf>
    <xf numFmtId="164" fontId="4660" fillId="0" borderId="4659" xfId="0" applyNumberFormat="1" applyFont="1" applyBorder="1" applyAlignment="1">
      <alignment horizontal="right"/>
    </xf>
    <xf numFmtId="0" fontId="4661" fillId="0" borderId="4660" xfId="0" applyFont="1" applyBorder="1" applyAlignment="1">
      <alignment horizontal="right"/>
    </xf>
    <xf numFmtId="164" fontId="4662" fillId="0" borderId="4661" xfId="0" applyNumberFormat="1" applyFont="1" applyBorder="1" applyAlignment="1">
      <alignment horizontal="right"/>
    </xf>
    <xf numFmtId="164" fontId="4663" fillId="0" borderId="4662" xfId="0" applyNumberFormat="1" applyFont="1" applyBorder="1" applyAlignment="1">
      <alignment horizontal="right"/>
    </xf>
    <xf numFmtId="164" fontId="4664" fillId="0" borderId="4663" xfId="0" applyNumberFormat="1" applyFont="1" applyBorder="1" applyAlignment="1">
      <alignment horizontal="right"/>
    </xf>
    <xf numFmtId="164" fontId="4665" fillId="0" borderId="4664" xfId="0" applyNumberFormat="1" applyFont="1" applyBorder="1" applyAlignment="1">
      <alignment horizontal="right"/>
    </xf>
    <xf numFmtId="0" fontId="4666" fillId="0" borderId="4665" xfId="0" applyFont="1" applyBorder="1" applyAlignment="1">
      <alignment horizontal="right"/>
    </xf>
    <xf numFmtId="164" fontId="4667" fillId="0" borderId="4666" xfId="0" applyNumberFormat="1" applyFont="1" applyBorder="1" applyAlignment="1">
      <alignment horizontal="right"/>
    </xf>
    <xf numFmtId="164" fontId="4668" fillId="0" borderId="4667" xfId="0" applyNumberFormat="1" applyFont="1" applyBorder="1" applyAlignment="1">
      <alignment horizontal="right"/>
    </xf>
    <xf numFmtId="164" fontId="4669" fillId="0" borderId="4668" xfId="0" applyNumberFormat="1" applyFont="1" applyBorder="1" applyAlignment="1">
      <alignment horizontal="right"/>
    </xf>
    <xf numFmtId="164" fontId="4670" fillId="0" borderId="4669" xfId="0" applyNumberFormat="1" applyFont="1" applyBorder="1" applyAlignment="1">
      <alignment horizontal="right"/>
    </xf>
    <xf numFmtId="0" fontId="4671" fillId="0" borderId="4670" xfId="0" applyFont="1" applyBorder="1"/>
    <xf numFmtId="0" fontId="4672" fillId="0" borderId="4671" xfId="0" applyFont="1" applyBorder="1" applyAlignment="1">
      <alignment horizontal="right"/>
    </xf>
    <xf numFmtId="0" fontId="4673" fillId="0" borderId="4672" xfId="0" applyFont="1" applyBorder="1" applyAlignment="1">
      <alignment horizontal="right"/>
    </xf>
    <xf numFmtId="164" fontId="4674" fillId="0" borderId="4673" xfId="0" applyNumberFormat="1" applyFont="1" applyBorder="1" applyAlignment="1">
      <alignment horizontal="right"/>
    </xf>
    <xf numFmtId="164" fontId="4675" fillId="0" borderId="4674" xfId="0" applyNumberFormat="1" applyFont="1" applyBorder="1" applyAlignment="1">
      <alignment horizontal="right"/>
    </xf>
    <xf numFmtId="164" fontId="4676" fillId="0" borderId="4675" xfId="0" applyNumberFormat="1" applyFont="1" applyBorder="1" applyAlignment="1">
      <alignment horizontal="right"/>
    </xf>
    <xf numFmtId="164" fontId="4677" fillId="0" borderId="4676" xfId="0" applyNumberFormat="1" applyFont="1" applyBorder="1" applyAlignment="1">
      <alignment horizontal="right"/>
    </xf>
    <xf numFmtId="0" fontId="4678" fillId="0" borderId="4677" xfId="0" applyFont="1" applyBorder="1" applyAlignment="1">
      <alignment horizontal="right"/>
    </xf>
    <xf numFmtId="164" fontId="4679" fillId="0" borderId="4678" xfId="0" applyNumberFormat="1" applyFont="1" applyBorder="1" applyAlignment="1">
      <alignment horizontal="right"/>
    </xf>
    <xf numFmtId="164" fontId="4680" fillId="0" borderId="4679" xfId="0" applyNumberFormat="1" applyFont="1" applyBorder="1" applyAlignment="1">
      <alignment horizontal="right"/>
    </xf>
    <xf numFmtId="164" fontId="4681" fillId="0" borderId="4680" xfId="0" applyNumberFormat="1" applyFont="1" applyBorder="1" applyAlignment="1">
      <alignment horizontal="right"/>
    </xf>
    <xf numFmtId="164" fontId="4682" fillId="0" borderId="4681" xfId="0" applyNumberFormat="1" applyFont="1" applyBorder="1" applyAlignment="1">
      <alignment horizontal="right"/>
    </xf>
    <xf numFmtId="0" fontId="4683" fillId="0" borderId="4682" xfId="0" applyFont="1" applyBorder="1" applyAlignment="1">
      <alignment horizontal="right"/>
    </xf>
    <xf numFmtId="164" fontId="4684" fillId="0" borderId="4683" xfId="0" applyNumberFormat="1" applyFont="1" applyBorder="1" applyAlignment="1">
      <alignment horizontal="right"/>
    </xf>
    <xf numFmtId="164" fontId="4685" fillId="0" borderId="4684" xfId="0" applyNumberFormat="1" applyFont="1" applyBorder="1" applyAlignment="1">
      <alignment horizontal="right"/>
    </xf>
    <xf numFmtId="164" fontId="4686" fillId="0" borderId="4685" xfId="0" applyNumberFormat="1" applyFont="1" applyBorder="1" applyAlignment="1">
      <alignment horizontal="right"/>
    </xf>
    <xf numFmtId="164" fontId="4687" fillId="0" borderId="4686" xfId="0" applyNumberFormat="1" applyFont="1" applyBorder="1" applyAlignment="1">
      <alignment horizontal="right"/>
    </xf>
    <xf numFmtId="0" fontId="4688" fillId="0" borderId="4687" xfId="0" applyFont="1" applyBorder="1"/>
    <xf numFmtId="0" fontId="4689" fillId="0" borderId="4688" xfId="0" applyFont="1" applyBorder="1" applyAlignment="1">
      <alignment horizontal="right"/>
    </xf>
    <xf numFmtId="0" fontId="4690" fillId="0" borderId="4689" xfId="0" applyFont="1" applyBorder="1" applyAlignment="1">
      <alignment horizontal="right"/>
    </xf>
    <xf numFmtId="164" fontId="4691" fillId="0" borderId="4690" xfId="0" applyNumberFormat="1" applyFont="1" applyBorder="1" applyAlignment="1">
      <alignment horizontal="right"/>
    </xf>
    <xf numFmtId="164" fontId="4692" fillId="0" borderId="4691" xfId="0" applyNumberFormat="1" applyFont="1" applyBorder="1" applyAlignment="1">
      <alignment horizontal="right"/>
    </xf>
    <xf numFmtId="164" fontId="4693" fillId="0" borderId="4692" xfId="0" applyNumberFormat="1" applyFont="1" applyBorder="1" applyAlignment="1">
      <alignment horizontal="right"/>
    </xf>
    <xf numFmtId="164" fontId="4694" fillId="0" borderId="4693" xfId="0" applyNumberFormat="1" applyFont="1" applyBorder="1" applyAlignment="1">
      <alignment horizontal="right"/>
    </xf>
    <xf numFmtId="0" fontId="4695" fillId="0" borderId="4694" xfId="0" applyFont="1" applyBorder="1" applyAlignment="1">
      <alignment horizontal="right"/>
    </xf>
    <xf numFmtId="164" fontId="4696" fillId="0" borderId="4695" xfId="0" applyNumberFormat="1" applyFont="1" applyBorder="1" applyAlignment="1">
      <alignment horizontal="right"/>
    </xf>
    <xf numFmtId="164" fontId="4697" fillId="0" borderId="4696" xfId="0" applyNumberFormat="1" applyFont="1" applyBorder="1" applyAlignment="1">
      <alignment horizontal="right"/>
    </xf>
    <xf numFmtId="164" fontId="4698" fillId="0" borderId="4697" xfId="0" applyNumberFormat="1" applyFont="1" applyBorder="1" applyAlignment="1">
      <alignment horizontal="right"/>
    </xf>
    <xf numFmtId="164" fontId="4699" fillId="0" borderId="4698" xfId="0" applyNumberFormat="1" applyFont="1" applyBorder="1" applyAlignment="1">
      <alignment horizontal="right"/>
    </xf>
    <xf numFmtId="0" fontId="4700" fillId="0" borderId="4699" xfId="0" applyFont="1" applyBorder="1" applyAlignment="1">
      <alignment horizontal="right"/>
    </xf>
    <xf numFmtId="164" fontId="4701" fillId="0" borderId="4700" xfId="0" applyNumberFormat="1" applyFont="1" applyBorder="1" applyAlignment="1">
      <alignment horizontal="right"/>
    </xf>
    <xf numFmtId="164" fontId="4702" fillId="0" borderId="4701" xfId="0" applyNumberFormat="1" applyFont="1" applyBorder="1" applyAlignment="1">
      <alignment horizontal="right"/>
    </xf>
    <xf numFmtId="164" fontId="4703" fillId="0" borderId="4702" xfId="0" applyNumberFormat="1" applyFont="1" applyBorder="1" applyAlignment="1">
      <alignment horizontal="right"/>
    </xf>
    <xf numFmtId="164" fontId="4704" fillId="0" borderId="4703" xfId="0" applyNumberFormat="1" applyFont="1" applyBorder="1" applyAlignment="1">
      <alignment horizontal="right"/>
    </xf>
    <xf numFmtId="0" fontId="4705" fillId="0" borderId="4704" xfId="0" applyFont="1" applyBorder="1"/>
    <xf numFmtId="0" fontId="4706" fillId="0" borderId="4705" xfId="0" applyFont="1" applyBorder="1" applyAlignment="1">
      <alignment horizontal="right"/>
    </xf>
    <xf numFmtId="0" fontId="4707" fillId="0" borderId="4706" xfId="0" applyFont="1" applyBorder="1" applyAlignment="1">
      <alignment horizontal="right"/>
    </xf>
    <xf numFmtId="164" fontId="4708" fillId="0" borderId="4707" xfId="0" applyNumberFormat="1" applyFont="1" applyBorder="1" applyAlignment="1">
      <alignment horizontal="right"/>
    </xf>
    <xf numFmtId="164" fontId="4709" fillId="0" borderId="4708" xfId="0" applyNumberFormat="1" applyFont="1" applyBorder="1" applyAlignment="1">
      <alignment horizontal="right"/>
    </xf>
    <xf numFmtId="164" fontId="4710" fillId="0" borderId="4709" xfId="0" applyNumberFormat="1" applyFont="1" applyBorder="1" applyAlignment="1">
      <alignment horizontal="right"/>
    </xf>
    <xf numFmtId="164" fontId="4711" fillId="0" borderId="4710" xfId="0" applyNumberFormat="1" applyFont="1" applyBorder="1" applyAlignment="1">
      <alignment horizontal="right"/>
    </xf>
    <xf numFmtId="0" fontId="4712" fillId="0" borderId="4711" xfId="0" applyFont="1" applyBorder="1" applyAlignment="1">
      <alignment horizontal="right"/>
    </xf>
    <xf numFmtId="164" fontId="4713" fillId="0" borderId="4712" xfId="0" applyNumberFormat="1" applyFont="1" applyBorder="1" applyAlignment="1">
      <alignment horizontal="right"/>
    </xf>
    <xf numFmtId="164" fontId="4714" fillId="0" borderId="4713" xfId="0" applyNumberFormat="1" applyFont="1" applyBorder="1" applyAlignment="1">
      <alignment horizontal="right"/>
    </xf>
    <xf numFmtId="164" fontId="4715" fillId="0" borderId="4714" xfId="0" applyNumberFormat="1" applyFont="1" applyBorder="1" applyAlignment="1">
      <alignment horizontal="right"/>
    </xf>
    <xf numFmtId="164" fontId="4716" fillId="0" borderId="4715" xfId="0" applyNumberFormat="1" applyFont="1" applyBorder="1" applyAlignment="1">
      <alignment horizontal="right"/>
    </xf>
    <xf numFmtId="0" fontId="4717" fillId="0" borderId="4716" xfId="0" applyFont="1" applyBorder="1" applyAlignment="1">
      <alignment horizontal="right"/>
    </xf>
    <xf numFmtId="164" fontId="4718" fillId="0" borderId="4717" xfId="0" applyNumberFormat="1" applyFont="1" applyBorder="1" applyAlignment="1">
      <alignment horizontal="right"/>
    </xf>
    <xf numFmtId="164" fontId="4719" fillId="0" borderId="4718" xfId="0" applyNumberFormat="1" applyFont="1" applyBorder="1" applyAlignment="1">
      <alignment horizontal="right"/>
    </xf>
    <xf numFmtId="164" fontId="4720" fillId="0" borderId="4719" xfId="0" applyNumberFormat="1" applyFont="1" applyBorder="1" applyAlignment="1">
      <alignment horizontal="right"/>
    </xf>
    <xf numFmtId="164" fontId="4721" fillId="0" borderId="4720" xfId="0" applyNumberFormat="1" applyFont="1" applyBorder="1" applyAlignment="1">
      <alignment horizontal="right"/>
    </xf>
    <xf numFmtId="0" fontId="4722" fillId="0" borderId="4721" xfId="0" applyFont="1" applyBorder="1" applyAlignment="1">
      <alignment horizontal="right"/>
    </xf>
    <xf numFmtId="164" fontId="4723" fillId="0" borderId="4722" xfId="0" applyNumberFormat="1" applyFont="1" applyBorder="1" applyAlignment="1">
      <alignment horizontal="right"/>
    </xf>
    <xf numFmtId="164" fontId="4724" fillId="0" borderId="4723" xfId="0" applyNumberFormat="1" applyFont="1" applyBorder="1" applyAlignment="1">
      <alignment horizontal="right"/>
    </xf>
    <xf numFmtId="164" fontId="4725" fillId="0" borderId="4724" xfId="0" applyNumberFormat="1" applyFont="1" applyBorder="1" applyAlignment="1">
      <alignment horizontal="right"/>
    </xf>
    <xf numFmtId="164" fontId="4726" fillId="0" borderId="4725" xfId="0" applyNumberFormat="1" applyFont="1" applyBorder="1" applyAlignment="1">
      <alignment horizontal="right"/>
    </xf>
    <xf numFmtId="0" fontId="4727" fillId="0" borderId="4726" xfId="0" applyFont="1" applyBorder="1" applyAlignment="1">
      <alignment horizontal="right"/>
    </xf>
    <xf numFmtId="164" fontId="4728" fillId="0" borderId="4727" xfId="0" applyNumberFormat="1" applyFont="1" applyBorder="1" applyAlignment="1">
      <alignment horizontal="right"/>
    </xf>
    <xf numFmtId="164" fontId="4729" fillId="0" borderId="4728" xfId="0" applyNumberFormat="1" applyFont="1" applyBorder="1" applyAlignment="1">
      <alignment horizontal="right"/>
    </xf>
    <xf numFmtId="164" fontId="4730" fillId="0" borderId="4729" xfId="0" applyNumberFormat="1" applyFont="1" applyBorder="1" applyAlignment="1">
      <alignment horizontal="right"/>
    </xf>
    <xf numFmtId="164" fontId="4731" fillId="0" borderId="4730" xfId="0" applyNumberFormat="1" applyFont="1" applyBorder="1" applyAlignment="1">
      <alignment horizontal="right"/>
    </xf>
    <xf numFmtId="0" fontId="4732" fillId="0" borderId="4731" xfId="0" applyFont="1" applyBorder="1"/>
    <xf numFmtId="0" fontId="4733" fillId="0" borderId="4732" xfId="0" applyFont="1" applyBorder="1" applyAlignment="1">
      <alignment horizontal="right"/>
    </xf>
    <xf numFmtId="0" fontId="4734" fillId="0" borderId="4733" xfId="0" applyFont="1" applyBorder="1" applyAlignment="1">
      <alignment horizontal="right"/>
    </xf>
    <xf numFmtId="164" fontId="4735" fillId="0" borderId="4734" xfId="0" applyNumberFormat="1" applyFont="1" applyBorder="1" applyAlignment="1">
      <alignment horizontal="right"/>
    </xf>
    <xf numFmtId="164" fontId="4736" fillId="0" borderId="4735" xfId="0" applyNumberFormat="1" applyFont="1" applyBorder="1" applyAlignment="1">
      <alignment horizontal="right"/>
    </xf>
    <xf numFmtId="164" fontId="4737" fillId="0" borderId="4736" xfId="0" applyNumberFormat="1" applyFont="1" applyBorder="1" applyAlignment="1">
      <alignment horizontal="right"/>
    </xf>
    <xf numFmtId="164" fontId="4738" fillId="0" borderId="4737" xfId="0" applyNumberFormat="1" applyFont="1" applyBorder="1" applyAlignment="1">
      <alignment horizontal="right"/>
    </xf>
    <xf numFmtId="0" fontId="4739" fillId="0" borderId="4738" xfId="0" applyFont="1" applyBorder="1" applyAlignment="1">
      <alignment horizontal="right"/>
    </xf>
    <xf numFmtId="164" fontId="4740" fillId="0" borderId="4739" xfId="0" applyNumberFormat="1" applyFont="1" applyBorder="1" applyAlignment="1">
      <alignment horizontal="right"/>
    </xf>
    <xf numFmtId="164" fontId="4741" fillId="0" borderId="4740" xfId="0" applyNumberFormat="1" applyFont="1" applyBorder="1" applyAlignment="1">
      <alignment horizontal="right"/>
    </xf>
    <xf numFmtId="164" fontId="4742" fillId="0" borderId="4741" xfId="0" applyNumberFormat="1" applyFont="1" applyBorder="1" applyAlignment="1">
      <alignment horizontal="right"/>
    </xf>
    <xf numFmtId="164" fontId="4743" fillId="0" borderId="4742" xfId="0" applyNumberFormat="1" applyFont="1" applyBorder="1" applyAlignment="1">
      <alignment horizontal="right"/>
    </xf>
    <xf numFmtId="0" fontId="4744" fillId="0" borderId="4743" xfId="0" applyFont="1" applyBorder="1" applyAlignment="1">
      <alignment horizontal="right"/>
    </xf>
    <xf numFmtId="164" fontId="4745" fillId="0" borderId="4744" xfId="0" applyNumberFormat="1" applyFont="1" applyBorder="1" applyAlignment="1">
      <alignment horizontal="right"/>
    </xf>
    <xf numFmtId="164" fontId="4746" fillId="0" borderId="4745" xfId="0" applyNumberFormat="1" applyFont="1" applyBorder="1" applyAlignment="1">
      <alignment horizontal="right"/>
    </xf>
    <xf numFmtId="164" fontId="4747" fillId="0" borderId="4746" xfId="0" applyNumberFormat="1" applyFont="1" applyBorder="1" applyAlignment="1">
      <alignment horizontal="right"/>
    </xf>
    <xf numFmtId="164" fontId="4748" fillId="0" borderId="4747" xfId="0" applyNumberFormat="1" applyFont="1" applyBorder="1" applyAlignment="1">
      <alignment horizontal="right"/>
    </xf>
    <xf numFmtId="0" fontId="4749" fillId="0" borderId="4748" xfId="0" applyFont="1" applyBorder="1" applyAlignment="1">
      <alignment horizontal="right"/>
    </xf>
    <xf numFmtId="164" fontId="4750" fillId="0" borderId="4749" xfId="0" applyNumberFormat="1" applyFont="1" applyBorder="1" applyAlignment="1">
      <alignment horizontal="right"/>
    </xf>
    <xf numFmtId="164" fontId="4751" fillId="0" borderId="4750" xfId="0" applyNumberFormat="1" applyFont="1" applyBorder="1" applyAlignment="1">
      <alignment horizontal="right"/>
    </xf>
    <xf numFmtId="164" fontId="4752" fillId="0" borderId="4751" xfId="0" applyNumberFormat="1" applyFont="1" applyBorder="1" applyAlignment="1">
      <alignment horizontal="right"/>
    </xf>
    <xf numFmtId="164" fontId="4753" fillId="0" borderId="4752" xfId="0" applyNumberFormat="1" applyFont="1" applyBorder="1" applyAlignment="1">
      <alignment horizontal="right"/>
    </xf>
    <xf numFmtId="0" fontId="4754" fillId="0" borderId="4753" xfId="0" applyFont="1" applyBorder="1"/>
    <xf numFmtId="0" fontId="4755" fillId="0" borderId="4754" xfId="0" applyFont="1" applyBorder="1" applyAlignment="1">
      <alignment horizontal="right"/>
    </xf>
    <xf numFmtId="0" fontId="4756" fillId="0" borderId="4755" xfId="0" applyFont="1" applyBorder="1" applyAlignment="1">
      <alignment horizontal="right"/>
    </xf>
    <xf numFmtId="164" fontId="4757" fillId="0" borderId="4756" xfId="0" applyNumberFormat="1" applyFont="1" applyBorder="1" applyAlignment="1">
      <alignment horizontal="right"/>
    </xf>
    <xf numFmtId="164" fontId="4758" fillId="0" borderId="4757" xfId="0" applyNumberFormat="1" applyFont="1" applyBorder="1" applyAlignment="1">
      <alignment horizontal="right"/>
    </xf>
    <xf numFmtId="164" fontId="4759" fillId="0" borderId="4758" xfId="0" applyNumberFormat="1" applyFont="1" applyBorder="1" applyAlignment="1">
      <alignment horizontal="right"/>
    </xf>
    <xf numFmtId="164" fontId="4760" fillId="0" borderId="4759" xfId="0" applyNumberFormat="1" applyFont="1" applyBorder="1" applyAlignment="1">
      <alignment horizontal="right"/>
    </xf>
    <xf numFmtId="0" fontId="4761" fillId="0" borderId="4760" xfId="0" applyFont="1" applyBorder="1"/>
    <xf numFmtId="0" fontId="4766" fillId="0" borderId="4765" xfId="0" applyFont="1" applyBorder="1"/>
    <xf numFmtId="0" fontId="4767" fillId="0" borderId="4766" xfId="0" applyFont="1" applyBorder="1" applyAlignment="1">
      <alignment horizontal="right"/>
    </xf>
    <xf numFmtId="0" fontId="4768" fillId="0" borderId="4767" xfId="0" applyFont="1" applyBorder="1" applyAlignment="1">
      <alignment horizontal="right"/>
    </xf>
    <xf numFmtId="0" fontId="4769" fillId="0" borderId="4768" xfId="0" applyFont="1" applyBorder="1" applyAlignment="1">
      <alignment horizontal="right"/>
    </xf>
    <xf numFmtId="0" fontId="4770" fillId="0" borderId="4769" xfId="0" applyFont="1" applyBorder="1" applyAlignment="1">
      <alignment horizontal="right"/>
    </xf>
    <xf numFmtId="0" fontId="4771" fillId="0" borderId="4770" xfId="0" applyFont="1" applyBorder="1" applyAlignment="1">
      <alignment horizontal="right"/>
    </xf>
    <xf numFmtId="0" fontId="4772" fillId="0" borderId="4771" xfId="0" applyFont="1" applyBorder="1"/>
    <xf numFmtId="0" fontId="4773" fillId="0" borderId="4772" xfId="0" applyFont="1" applyBorder="1"/>
    <xf numFmtId="0" fontId="4774" fillId="0" borderId="4773" xfId="0" applyFont="1" applyBorder="1"/>
    <xf numFmtId="0" fontId="4775" fillId="0" borderId="4774" xfId="0" applyFont="1" applyBorder="1"/>
    <xf numFmtId="0" fontId="4776" fillId="0" borderId="4775" xfId="0" applyFont="1" applyBorder="1" applyAlignment="1">
      <alignment horizontal="right"/>
    </xf>
    <xf numFmtId="164" fontId="4777" fillId="0" borderId="4776" xfId="0" applyNumberFormat="1" applyFont="1" applyBorder="1" applyAlignment="1">
      <alignment horizontal="right"/>
    </xf>
    <xf numFmtId="164" fontId="4778" fillId="0" borderId="4777" xfId="0" applyNumberFormat="1" applyFont="1" applyBorder="1" applyAlignment="1">
      <alignment horizontal="right"/>
    </xf>
    <xf numFmtId="164" fontId="4779" fillId="0" borderId="4778" xfId="0" applyNumberFormat="1" applyFont="1" applyBorder="1" applyAlignment="1">
      <alignment horizontal="right"/>
    </xf>
    <xf numFmtId="164" fontId="4780" fillId="0" borderId="4779" xfId="0" applyNumberFormat="1" applyFont="1" applyBorder="1" applyAlignment="1">
      <alignment horizontal="right"/>
    </xf>
    <xf numFmtId="0" fontId="4781" fillId="0" borderId="4780" xfId="0" applyFont="1" applyBorder="1" applyAlignment="1">
      <alignment horizontal="right"/>
    </xf>
    <xf numFmtId="164" fontId="4782" fillId="0" borderId="4781" xfId="0" applyNumberFormat="1" applyFont="1" applyBorder="1" applyAlignment="1">
      <alignment horizontal="right"/>
    </xf>
    <xf numFmtId="164" fontId="4783" fillId="0" borderId="4782" xfId="0" applyNumberFormat="1" applyFont="1" applyBorder="1" applyAlignment="1">
      <alignment horizontal="right"/>
    </xf>
    <xf numFmtId="164" fontId="4784" fillId="0" borderId="4783" xfId="0" applyNumberFormat="1" applyFont="1" applyBorder="1" applyAlignment="1">
      <alignment horizontal="right"/>
    </xf>
    <xf numFmtId="164" fontId="4785" fillId="0" borderId="4784" xfId="0" applyNumberFormat="1" applyFont="1" applyBorder="1" applyAlignment="1">
      <alignment horizontal="right"/>
    </xf>
    <xf numFmtId="0" fontId="4786" fillId="0" borderId="4785" xfId="0" applyFont="1" applyBorder="1" applyAlignment="1">
      <alignment horizontal="right"/>
    </xf>
    <xf numFmtId="164" fontId="4787" fillId="0" borderId="4786" xfId="0" applyNumberFormat="1" applyFont="1" applyBorder="1" applyAlignment="1">
      <alignment horizontal="right"/>
    </xf>
    <xf numFmtId="164" fontId="4788" fillId="0" borderId="4787" xfId="0" applyNumberFormat="1" applyFont="1" applyBorder="1" applyAlignment="1">
      <alignment horizontal="right"/>
    </xf>
    <xf numFmtId="164" fontId="4789" fillId="0" borderId="4788" xfId="0" applyNumberFormat="1" applyFont="1" applyBorder="1" applyAlignment="1">
      <alignment horizontal="right"/>
    </xf>
    <xf numFmtId="164" fontId="4790" fillId="0" borderId="4789" xfId="0" applyNumberFormat="1" applyFont="1" applyBorder="1" applyAlignment="1">
      <alignment horizontal="right"/>
    </xf>
    <xf numFmtId="0" fontId="4791" fillId="0" borderId="4790" xfId="0" applyFont="1" applyBorder="1" applyAlignment="1">
      <alignment horizontal="right"/>
    </xf>
    <xf numFmtId="164" fontId="4792" fillId="0" borderId="4791" xfId="0" applyNumberFormat="1" applyFont="1" applyBorder="1" applyAlignment="1">
      <alignment horizontal="right"/>
    </xf>
    <xf numFmtId="164" fontId="4793" fillId="0" borderId="4792" xfId="0" applyNumberFormat="1" applyFont="1" applyBorder="1" applyAlignment="1">
      <alignment horizontal="right"/>
    </xf>
    <xf numFmtId="164" fontId="4794" fillId="0" borderId="4793" xfId="0" applyNumberFormat="1" applyFont="1" applyBorder="1" applyAlignment="1">
      <alignment horizontal="right"/>
    </xf>
    <xf numFmtId="164" fontId="4795" fillId="0" borderId="4794" xfId="0" applyNumberFormat="1" applyFont="1" applyBorder="1" applyAlignment="1">
      <alignment horizontal="right"/>
    </xf>
    <xf numFmtId="0" fontId="4796" fillId="0" borderId="4795" xfId="0" applyFont="1" applyBorder="1"/>
    <xf numFmtId="0" fontId="4797" fillId="0" borderId="4796" xfId="0" applyFont="1" applyBorder="1" applyAlignment="1">
      <alignment horizontal="right"/>
    </xf>
    <xf numFmtId="0" fontId="4798" fillId="0" borderId="4797" xfId="0" applyFont="1" applyBorder="1" applyAlignment="1">
      <alignment horizontal="right"/>
    </xf>
    <xf numFmtId="164" fontId="4799" fillId="0" borderId="4798" xfId="0" applyNumberFormat="1" applyFont="1" applyBorder="1" applyAlignment="1">
      <alignment horizontal="right"/>
    </xf>
    <xf numFmtId="164" fontId="4800" fillId="0" borderId="4799" xfId="0" applyNumberFormat="1" applyFont="1" applyBorder="1" applyAlignment="1">
      <alignment horizontal="right"/>
    </xf>
    <xf numFmtId="164" fontId="4801" fillId="0" borderId="4800" xfId="0" applyNumberFormat="1" applyFont="1" applyBorder="1" applyAlignment="1">
      <alignment horizontal="right"/>
    </xf>
    <xf numFmtId="164" fontId="4802" fillId="0" borderId="4801" xfId="0" applyNumberFormat="1" applyFont="1" applyBorder="1" applyAlignment="1">
      <alignment horizontal="right"/>
    </xf>
    <xf numFmtId="0" fontId="4803" fillId="0" borderId="4802" xfId="0" applyFont="1" applyBorder="1" applyAlignment="1">
      <alignment horizontal="right"/>
    </xf>
    <xf numFmtId="164" fontId="4804" fillId="0" borderId="4803" xfId="0" applyNumberFormat="1" applyFont="1" applyBorder="1" applyAlignment="1">
      <alignment horizontal="right"/>
    </xf>
    <xf numFmtId="164" fontId="4805" fillId="0" borderId="4804" xfId="0" applyNumberFormat="1" applyFont="1" applyBorder="1" applyAlignment="1">
      <alignment horizontal="right"/>
    </xf>
    <xf numFmtId="164" fontId="4806" fillId="0" borderId="4805" xfId="0" applyNumberFormat="1" applyFont="1" applyBorder="1" applyAlignment="1">
      <alignment horizontal="right"/>
    </xf>
    <xf numFmtId="164" fontId="4807" fillId="0" borderId="4806" xfId="0" applyNumberFormat="1" applyFont="1" applyBorder="1" applyAlignment="1">
      <alignment horizontal="right"/>
    </xf>
    <xf numFmtId="0" fontId="4808" fillId="0" borderId="4807" xfId="0" applyFont="1" applyBorder="1" applyAlignment="1">
      <alignment horizontal="right"/>
    </xf>
    <xf numFmtId="164" fontId="4809" fillId="0" borderId="4808" xfId="0" applyNumberFormat="1" applyFont="1" applyBorder="1" applyAlignment="1">
      <alignment horizontal="right"/>
    </xf>
    <xf numFmtId="164" fontId="4810" fillId="0" borderId="4809" xfId="0" applyNumberFormat="1" applyFont="1" applyBorder="1" applyAlignment="1">
      <alignment horizontal="right"/>
    </xf>
    <xf numFmtId="164" fontId="4811" fillId="0" borderId="4810" xfId="0" applyNumberFormat="1" applyFont="1" applyBorder="1" applyAlignment="1">
      <alignment horizontal="right"/>
    </xf>
    <xf numFmtId="164" fontId="4812" fillId="0" borderId="4811" xfId="0" applyNumberFormat="1" applyFont="1" applyBorder="1" applyAlignment="1">
      <alignment horizontal="right"/>
    </xf>
    <xf numFmtId="0" fontId="4813" fillId="0" borderId="4812" xfId="0" applyFont="1" applyBorder="1" applyAlignment="1">
      <alignment horizontal="right"/>
    </xf>
    <xf numFmtId="164" fontId="4814" fillId="0" borderId="4813" xfId="0" applyNumberFormat="1" applyFont="1" applyBorder="1" applyAlignment="1">
      <alignment horizontal="right"/>
    </xf>
    <xf numFmtId="164" fontId="4815" fillId="0" borderId="4814" xfId="0" applyNumberFormat="1" applyFont="1" applyBorder="1" applyAlignment="1">
      <alignment horizontal="right"/>
    </xf>
    <xf numFmtId="164" fontId="4816" fillId="0" borderId="4815" xfId="0" applyNumberFormat="1" applyFont="1" applyBorder="1" applyAlignment="1">
      <alignment horizontal="right"/>
    </xf>
    <xf numFmtId="164" fontId="4817" fillId="0" borderId="4816" xfId="0" applyNumberFormat="1" applyFont="1" applyBorder="1" applyAlignment="1">
      <alignment horizontal="right"/>
    </xf>
    <xf numFmtId="0" fontId="4818" fillId="0" borderId="4817" xfId="0" applyFont="1" applyBorder="1"/>
    <xf numFmtId="0" fontId="4819" fillId="0" borderId="4818" xfId="0" applyFont="1" applyBorder="1" applyAlignment="1">
      <alignment horizontal="right"/>
    </xf>
    <xf numFmtId="0" fontId="4820" fillId="0" borderId="4819" xfId="0" applyFont="1" applyBorder="1" applyAlignment="1">
      <alignment horizontal="right"/>
    </xf>
    <xf numFmtId="164" fontId="4821" fillId="0" borderId="4820" xfId="0" applyNumberFormat="1" applyFont="1" applyBorder="1" applyAlignment="1">
      <alignment horizontal="right"/>
    </xf>
    <xf numFmtId="164" fontId="4822" fillId="0" borderId="4821" xfId="0" applyNumberFormat="1" applyFont="1" applyBorder="1" applyAlignment="1">
      <alignment horizontal="right"/>
    </xf>
    <xf numFmtId="164" fontId="4823" fillId="0" borderId="4822" xfId="0" applyNumberFormat="1" applyFont="1" applyBorder="1" applyAlignment="1">
      <alignment horizontal="right"/>
    </xf>
    <xf numFmtId="164" fontId="4824" fillId="0" borderId="4823" xfId="0" applyNumberFormat="1" applyFont="1" applyBorder="1" applyAlignment="1">
      <alignment horizontal="right"/>
    </xf>
    <xf numFmtId="0" fontId="4825" fillId="0" borderId="4824" xfId="0" applyFont="1" applyBorder="1" applyAlignment="1">
      <alignment horizontal="right"/>
    </xf>
    <xf numFmtId="164" fontId="4826" fillId="0" borderId="4825" xfId="0" applyNumberFormat="1" applyFont="1" applyBorder="1" applyAlignment="1">
      <alignment horizontal="right"/>
    </xf>
    <xf numFmtId="164" fontId="4827" fillId="0" borderId="4826" xfId="0" applyNumberFormat="1" applyFont="1" applyBorder="1" applyAlignment="1">
      <alignment horizontal="right"/>
    </xf>
    <xf numFmtId="164" fontId="4828" fillId="0" borderId="4827" xfId="0" applyNumberFormat="1" applyFont="1" applyBorder="1" applyAlignment="1">
      <alignment horizontal="right"/>
    </xf>
    <xf numFmtId="164" fontId="4829" fillId="0" borderId="4828" xfId="0" applyNumberFormat="1" applyFont="1" applyBorder="1" applyAlignment="1">
      <alignment horizontal="right"/>
    </xf>
    <xf numFmtId="0" fontId="4830" fillId="0" borderId="4829" xfId="0" applyFont="1" applyBorder="1" applyAlignment="1">
      <alignment horizontal="right"/>
    </xf>
    <xf numFmtId="164" fontId="4831" fillId="0" borderId="4830" xfId="0" applyNumberFormat="1" applyFont="1" applyBorder="1" applyAlignment="1">
      <alignment horizontal="right"/>
    </xf>
    <xf numFmtId="164" fontId="4832" fillId="0" borderId="4831" xfId="0" applyNumberFormat="1" applyFont="1" applyBorder="1" applyAlignment="1">
      <alignment horizontal="right"/>
    </xf>
    <xf numFmtId="164" fontId="4833" fillId="0" borderId="4832" xfId="0" applyNumberFormat="1" applyFont="1" applyBorder="1" applyAlignment="1">
      <alignment horizontal="right"/>
    </xf>
    <xf numFmtId="164" fontId="4834" fillId="0" borderId="4833" xfId="0" applyNumberFormat="1" applyFont="1" applyBorder="1" applyAlignment="1">
      <alignment horizontal="right"/>
    </xf>
    <xf numFmtId="0" fontId="4835" fillId="0" borderId="4834" xfId="0" applyFont="1" applyBorder="1" applyAlignment="1">
      <alignment horizontal="right"/>
    </xf>
    <xf numFmtId="164" fontId="4836" fillId="0" borderId="4835" xfId="0" applyNumberFormat="1" applyFont="1" applyBorder="1" applyAlignment="1">
      <alignment horizontal="right"/>
    </xf>
    <xf numFmtId="164" fontId="4837" fillId="0" borderId="4836" xfId="0" applyNumberFormat="1" applyFont="1" applyBorder="1" applyAlignment="1">
      <alignment horizontal="right"/>
    </xf>
    <xf numFmtId="164" fontId="4838" fillId="0" borderId="4837" xfId="0" applyNumberFormat="1" applyFont="1" applyBorder="1" applyAlignment="1">
      <alignment horizontal="right"/>
    </xf>
    <xf numFmtId="164" fontId="4839" fillId="0" borderId="4838" xfId="0" applyNumberFormat="1" applyFont="1" applyBorder="1" applyAlignment="1">
      <alignment horizontal="right"/>
    </xf>
    <xf numFmtId="0" fontId="4840" fillId="0" borderId="4839" xfId="0" applyFont="1" applyBorder="1"/>
    <xf numFmtId="0" fontId="4841" fillId="0" borderId="4840" xfId="0" applyFont="1" applyBorder="1" applyAlignment="1">
      <alignment horizontal="right"/>
    </xf>
    <xf numFmtId="164" fontId="4842" fillId="0" borderId="4841" xfId="0" applyNumberFormat="1" applyFont="1" applyBorder="1" applyAlignment="1">
      <alignment horizontal="right"/>
    </xf>
    <xf numFmtId="164" fontId="4843" fillId="0" borderId="4842" xfId="0" applyNumberFormat="1" applyFont="1" applyBorder="1" applyAlignment="1">
      <alignment horizontal="right"/>
    </xf>
    <xf numFmtId="164" fontId="4844" fillId="0" borderId="4843" xfId="0" applyNumberFormat="1" applyFont="1" applyBorder="1" applyAlignment="1">
      <alignment horizontal="right"/>
    </xf>
    <xf numFmtId="164" fontId="4845" fillId="0" borderId="4844" xfId="0" applyNumberFormat="1" applyFont="1" applyBorder="1" applyAlignment="1">
      <alignment horizontal="right"/>
    </xf>
    <xf numFmtId="0" fontId="4846" fillId="0" borderId="4845" xfId="0" applyFont="1" applyBorder="1"/>
    <xf numFmtId="0" fontId="4847" fillId="0" borderId="4846" xfId="0" applyFont="1" applyBorder="1"/>
    <xf numFmtId="0" fontId="4852" fillId="0" borderId="4851" xfId="0" applyFont="1" applyBorder="1"/>
    <xf numFmtId="0" fontId="4853" fillId="0" borderId="4852" xfId="0" applyFont="1" applyBorder="1" applyAlignment="1">
      <alignment horizontal="right"/>
    </xf>
    <xf numFmtId="0" fontId="4854" fillId="0" borderId="4853" xfId="0" applyFont="1" applyBorder="1" applyAlignment="1">
      <alignment horizontal="right"/>
    </xf>
    <xf numFmtId="0" fontId="4855" fillId="0" borderId="4854" xfId="0" applyFont="1" applyBorder="1" applyAlignment="1">
      <alignment horizontal="right"/>
    </xf>
    <xf numFmtId="0" fontId="4856" fillId="0" borderId="4855" xfId="0" applyFont="1" applyBorder="1" applyAlignment="1">
      <alignment horizontal="right"/>
    </xf>
    <xf numFmtId="0" fontId="4857" fillId="0" borderId="4856" xfId="0" applyFont="1" applyBorder="1" applyAlignment="1">
      <alignment horizontal="right"/>
    </xf>
    <xf numFmtId="0" fontId="4858" fillId="0" borderId="4857" xfId="0" applyFont="1" applyBorder="1"/>
    <xf numFmtId="0" fontId="4859" fillId="0" borderId="4858" xfId="0" applyFont="1" applyBorder="1"/>
    <xf numFmtId="0" fontId="4860" fillId="0" borderId="4859" xfId="0" applyFont="1" applyBorder="1"/>
    <xf numFmtId="0" fontId="4861" fillId="0" borderId="4860" xfId="0" applyFont="1" applyBorder="1"/>
    <xf numFmtId="0" fontId="4862" fillId="0" borderId="4861" xfId="0" applyFont="1" applyBorder="1" applyAlignment="1">
      <alignment horizontal="right"/>
    </xf>
    <xf numFmtId="164" fontId="4863" fillId="0" borderId="4862" xfId="0" applyNumberFormat="1" applyFont="1" applyBorder="1" applyAlignment="1">
      <alignment horizontal="right"/>
    </xf>
    <xf numFmtId="164" fontId="4864" fillId="0" borderId="4863" xfId="0" applyNumberFormat="1" applyFont="1" applyBorder="1" applyAlignment="1">
      <alignment horizontal="right"/>
    </xf>
    <xf numFmtId="164" fontId="4865" fillId="0" borderId="4864" xfId="0" applyNumberFormat="1" applyFont="1" applyBorder="1" applyAlignment="1">
      <alignment horizontal="right"/>
    </xf>
    <xf numFmtId="164" fontId="4866" fillId="0" borderId="4865" xfId="0" applyNumberFormat="1" applyFont="1" applyBorder="1" applyAlignment="1">
      <alignment horizontal="right"/>
    </xf>
    <xf numFmtId="0" fontId="4867" fillId="0" borderId="4866" xfId="0" applyFont="1" applyBorder="1" applyAlignment="1">
      <alignment horizontal="right"/>
    </xf>
    <xf numFmtId="164" fontId="4868" fillId="0" borderId="4867" xfId="0" applyNumberFormat="1" applyFont="1" applyBorder="1" applyAlignment="1">
      <alignment horizontal="right"/>
    </xf>
    <xf numFmtId="164" fontId="4869" fillId="0" borderId="4868" xfId="0" applyNumberFormat="1" applyFont="1" applyBorder="1" applyAlignment="1">
      <alignment horizontal="right"/>
    </xf>
    <xf numFmtId="164" fontId="4870" fillId="0" borderId="4869" xfId="0" applyNumberFormat="1" applyFont="1" applyBorder="1" applyAlignment="1">
      <alignment horizontal="right"/>
    </xf>
    <xf numFmtId="164" fontId="4871" fillId="0" borderId="4870" xfId="0" applyNumberFormat="1" applyFont="1" applyBorder="1" applyAlignment="1">
      <alignment horizontal="right"/>
    </xf>
    <xf numFmtId="0" fontId="4872" fillId="0" borderId="4871" xfId="0" applyFont="1" applyBorder="1"/>
    <xf numFmtId="0" fontId="4873" fillId="0" borderId="4872" xfId="0" applyFont="1" applyBorder="1" applyAlignment="1">
      <alignment horizontal="right"/>
    </xf>
    <xf numFmtId="0" fontId="4874" fillId="0" borderId="4873" xfId="0" applyFont="1" applyBorder="1" applyAlignment="1">
      <alignment horizontal="right"/>
    </xf>
    <xf numFmtId="164" fontId="4875" fillId="0" borderId="4874" xfId="0" applyNumberFormat="1" applyFont="1" applyBorder="1" applyAlignment="1">
      <alignment horizontal="right"/>
    </xf>
    <xf numFmtId="164" fontId="4876" fillId="0" borderId="4875" xfId="0" applyNumberFormat="1" applyFont="1" applyBorder="1" applyAlignment="1">
      <alignment horizontal="right"/>
    </xf>
    <xf numFmtId="164" fontId="4877" fillId="0" borderId="4876" xfId="0" applyNumberFormat="1" applyFont="1" applyBorder="1" applyAlignment="1">
      <alignment horizontal="right"/>
    </xf>
    <xf numFmtId="164" fontId="4878" fillId="0" borderId="4877" xfId="0" applyNumberFormat="1" applyFont="1" applyBorder="1" applyAlignment="1">
      <alignment horizontal="right"/>
    </xf>
    <xf numFmtId="0" fontId="4879" fillId="0" borderId="4878" xfId="0" applyFont="1" applyBorder="1" applyAlignment="1">
      <alignment horizontal="right"/>
    </xf>
    <xf numFmtId="164" fontId="4880" fillId="0" borderId="4879" xfId="0" applyNumberFormat="1" applyFont="1" applyBorder="1" applyAlignment="1">
      <alignment horizontal="right"/>
    </xf>
    <xf numFmtId="164" fontId="4881" fillId="0" borderId="4880" xfId="0" applyNumberFormat="1" applyFont="1" applyBorder="1" applyAlignment="1">
      <alignment horizontal="right"/>
    </xf>
    <xf numFmtId="164" fontId="4882" fillId="0" borderId="4881" xfId="0" applyNumberFormat="1" applyFont="1" applyBorder="1" applyAlignment="1">
      <alignment horizontal="right"/>
    </xf>
    <xf numFmtId="164" fontId="4883" fillId="0" borderId="4882" xfId="0" applyNumberFormat="1" applyFont="1" applyBorder="1" applyAlignment="1">
      <alignment horizontal="right"/>
    </xf>
    <xf numFmtId="0" fontId="4884" fillId="0" borderId="4883" xfId="0" applyFont="1" applyBorder="1" applyAlignment="1">
      <alignment horizontal="right"/>
    </xf>
    <xf numFmtId="164" fontId="4885" fillId="0" borderId="4884" xfId="0" applyNumberFormat="1" applyFont="1" applyBorder="1" applyAlignment="1">
      <alignment horizontal="right"/>
    </xf>
    <xf numFmtId="164" fontId="4886" fillId="0" borderId="4885" xfId="0" applyNumberFormat="1" applyFont="1" applyBorder="1" applyAlignment="1">
      <alignment horizontal="right"/>
    </xf>
    <xf numFmtId="164" fontId="4887" fillId="0" borderId="4886" xfId="0" applyNumberFormat="1" applyFont="1" applyBorder="1" applyAlignment="1">
      <alignment horizontal="right"/>
    </xf>
    <xf numFmtId="164" fontId="4888" fillId="0" borderId="4887" xfId="0" applyNumberFormat="1" applyFont="1" applyBorder="1" applyAlignment="1">
      <alignment horizontal="right"/>
    </xf>
    <xf numFmtId="0" fontId="4889" fillId="0" borderId="4888" xfId="0" applyFont="1" applyBorder="1"/>
    <xf numFmtId="0" fontId="4890" fillId="0" borderId="4889" xfId="0" applyFont="1" applyBorder="1" applyAlignment="1">
      <alignment horizontal="right"/>
    </xf>
    <xf numFmtId="0" fontId="4891" fillId="0" borderId="4890" xfId="0" applyFont="1" applyBorder="1" applyAlignment="1">
      <alignment horizontal="right"/>
    </xf>
    <xf numFmtId="164" fontId="4892" fillId="0" borderId="4891" xfId="0" applyNumberFormat="1" applyFont="1" applyBorder="1" applyAlignment="1">
      <alignment horizontal="right"/>
    </xf>
    <xf numFmtId="164" fontId="4893" fillId="0" borderId="4892" xfId="0" applyNumberFormat="1" applyFont="1" applyBorder="1" applyAlignment="1">
      <alignment horizontal="right"/>
    </xf>
    <xf numFmtId="164" fontId="4894" fillId="0" borderId="4893" xfId="0" applyNumberFormat="1" applyFont="1" applyBorder="1" applyAlignment="1">
      <alignment horizontal="right"/>
    </xf>
    <xf numFmtId="164" fontId="4895" fillId="0" borderId="4894" xfId="0" applyNumberFormat="1" applyFont="1" applyBorder="1" applyAlignment="1">
      <alignment horizontal="right"/>
    </xf>
    <xf numFmtId="0" fontId="4896" fillId="0" borderId="4895" xfId="0" applyFont="1" applyBorder="1" applyAlignment="1">
      <alignment horizontal="right"/>
    </xf>
    <xf numFmtId="164" fontId="4897" fillId="0" borderId="4896" xfId="0" applyNumberFormat="1" applyFont="1" applyBorder="1" applyAlignment="1">
      <alignment horizontal="right"/>
    </xf>
    <xf numFmtId="164" fontId="4898" fillId="0" borderId="4897" xfId="0" applyNumberFormat="1" applyFont="1" applyBorder="1" applyAlignment="1">
      <alignment horizontal="right"/>
    </xf>
    <xf numFmtId="164" fontId="4899" fillId="0" borderId="4898" xfId="0" applyNumberFormat="1" applyFont="1" applyBorder="1" applyAlignment="1">
      <alignment horizontal="right"/>
    </xf>
    <xf numFmtId="164" fontId="4900" fillId="0" borderId="4899" xfId="0" applyNumberFormat="1" applyFont="1" applyBorder="1" applyAlignment="1">
      <alignment horizontal="right"/>
    </xf>
    <xf numFmtId="0" fontId="4901" fillId="0" borderId="4900" xfId="0" applyFont="1" applyBorder="1" applyAlignment="1">
      <alignment horizontal="right"/>
    </xf>
    <xf numFmtId="164" fontId="4902" fillId="0" borderId="4901" xfId="0" applyNumberFormat="1" applyFont="1" applyBorder="1" applyAlignment="1">
      <alignment horizontal="right"/>
    </xf>
    <xf numFmtId="164" fontId="4903" fillId="0" borderId="4902" xfId="0" applyNumberFormat="1" applyFont="1" applyBorder="1" applyAlignment="1">
      <alignment horizontal="right"/>
    </xf>
    <xf numFmtId="164" fontId="4904" fillId="0" borderId="4903" xfId="0" applyNumberFormat="1" applyFont="1" applyBorder="1" applyAlignment="1">
      <alignment horizontal="right"/>
    </xf>
    <xf numFmtId="164" fontId="4905" fillId="0" borderId="4904" xfId="0" applyNumberFormat="1" applyFont="1" applyBorder="1" applyAlignment="1">
      <alignment horizontal="right"/>
    </xf>
    <xf numFmtId="0" fontId="4906" fillId="0" borderId="4905" xfId="0" applyFont="1" applyBorder="1" applyAlignment="1">
      <alignment horizontal="right"/>
    </xf>
    <xf numFmtId="164" fontId="4907" fillId="0" borderId="4906" xfId="0" applyNumberFormat="1" applyFont="1" applyBorder="1" applyAlignment="1">
      <alignment horizontal="right"/>
    </xf>
    <xf numFmtId="164" fontId="4908" fillId="0" borderId="4907" xfId="0" applyNumberFormat="1" applyFont="1" applyBorder="1" applyAlignment="1">
      <alignment horizontal="right"/>
    </xf>
    <xf numFmtId="164" fontId="4909" fillId="0" borderId="4908" xfId="0" applyNumberFormat="1" applyFont="1" applyBorder="1" applyAlignment="1">
      <alignment horizontal="right"/>
    </xf>
    <xf numFmtId="164" fontId="4910" fillId="0" borderId="4909" xfId="0" applyNumberFormat="1" applyFont="1" applyBorder="1" applyAlignment="1">
      <alignment horizontal="right"/>
    </xf>
    <xf numFmtId="0" fontId="4911" fillId="0" borderId="4910" xfId="0" applyFont="1" applyBorder="1"/>
    <xf numFmtId="0" fontId="4912" fillId="0" borderId="4911" xfId="0" applyFont="1" applyBorder="1" applyAlignment="1">
      <alignment horizontal="right"/>
    </xf>
    <xf numFmtId="0" fontId="4913" fillId="0" borderId="4912" xfId="0" applyFont="1" applyBorder="1" applyAlignment="1">
      <alignment horizontal="right"/>
    </xf>
    <xf numFmtId="164" fontId="4914" fillId="0" borderId="4913" xfId="0" applyNumberFormat="1" applyFont="1" applyBorder="1" applyAlignment="1">
      <alignment horizontal="right"/>
    </xf>
    <xf numFmtId="164" fontId="4915" fillId="0" borderId="4914" xfId="0" applyNumberFormat="1" applyFont="1" applyBorder="1" applyAlignment="1">
      <alignment horizontal="right"/>
    </xf>
    <xf numFmtId="164" fontId="4916" fillId="0" borderId="4915" xfId="0" applyNumberFormat="1" applyFont="1" applyBorder="1" applyAlignment="1">
      <alignment horizontal="right"/>
    </xf>
    <xf numFmtId="164" fontId="4917" fillId="0" borderId="4916" xfId="0" applyNumberFormat="1" applyFont="1" applyBorder="1" applyAlignment="1">
      <alignment horizontal="right"/>
    </xf>
    <xf numFmtId="0" fontId="4918" fillId="0" borderId="4917" xfId="0" applyFont="1" applyBorder="1" applyAlignment="1">
      <alignment horizontal="right"/>
    </xf>
    <xf numFmtId="164" fontId="4919" fillId="0" borderId="4918" xfId="0" applyNumberFormat="1" applyFont="1" applyBorder="1" applyAlignment="1">
      <alignment horizontal="right"/>
    </xf>
    <xf numFmtId="164" fontId="4920" fillId="0" borderId="4919" xfId="0" applyNumberFormat="1" applyFont="1" applyBorder="1" applyAlignment="1">
      <alignment horizontal="right"/>
    </xf>
    <xf numFmtId="164" fontId="4921" fillId="0" borderId="4920" xfId="0" applyNumberFormat="1" applyFont="1" applyBorder="1" applyAlignment="1">
      <alignment horizontal="right"/>
    </xf>
    <xf numFmtId="164" fontId="4922" fillId="0" borderId="4921" xfId="0" applyNumberFormat="1" applyFont="1" applyBorder="1" applyAlignment="1">
      <alignment horizontal="right"/>
    </xf>
    <xf numFmtId="0" fontId="4923" fillId="0" borderId="4922" xfId="0" applyFont="1" applyBorder="1"/>
    <xf numFmtId="0" fontId="4924" fillId="0" borderId="4923" xfId="0" applyFont="1" applyBorder="1" applyAlignment="1">
      <alignment horizontal="right"/>
    </xf>
    <xf numFmtId="0" fontId="4925" fillId="0" borderId="4924" xfId="0" applyFont="1" applyBorder="1" applyAlignment="1">
      <alignment horizontal="right"/>
    </xf>
    <xf numFmtId="164" fontId="4926" fillId="0" borderId="4925" xfId="0" applyNumberFormat="1" applyFont="1" applyBorder="1" applyAlignment="1">
      <alignment horizontal="right"/>
    </xf>
    <xf numFmtId="164" fontId="4927" fillId="0" borderId="4926" xfId="0" applyNumberFormat="1" applyFont="1" applyBorder="1" applyAlignment="1">
      <alignment horizontal="right"/>
    </xf>
    <xf numFmtId="164" fontId="4928" fillId="0" borderId="4927" xfId="0" applyNumberFormat="1" applyFont="1" applyBorder="1" applyAlignment="1">
      <alignment horizontal="right"/>
    </xf>
    <xf numFmtId="164" fontId="4929" fillId="0" borderId="4928" xfId="0" applyNumberFormat="1" applyFont="1" applyBorder="1" applyAlignment="1">
      <alignment horizontal="right"/>
    </xf>
    <xf numFmtId="0" fontId="4930" fillId="0" borderId="4929" xfId="0" applyFont="1" applyBorder="1" applyAlignment="1">
      <alignment horizontal="right"/>
    </xf>
    <xf numFmtId="164" fontId="4931" fillId="0" borderId="4930" xfId="0" applyNumberFormat="1" applyFont="1" applyBorder="1" applyAlignment="1">
      <alignment horizontal="right"/>
    </xf>
    <xf numFmtId="164" fontId="4932" fillId="0" borderId="4931" xfId="0" applyNumberFormat="1" applyFont="1" applyBorder="1" applyAlignment="1">
      <alignment horizontal="right"/>
    </xf>
    <xf numFmtId="164" fontId="4933" fillId="0" borderId="4932" xfId="0" applyNumberFormat="1" applyFont="1" applyBorder="1" applyAlignment="1">
      <alignment horizontal="right"/>
    </xf>
    <xf numFmtId="164" fontId="4934" fillId="0" borderId="4933" xfId="0" applyNumberFormat="1" applyFont="1" applyBorder="1" applyAlignment="1">
      <alignment horizontal="right"/>
    </xf>
    <xf numFmtId="0" fontId="4935" fillId="0" borderId="4934" xfId="0" applyFont="1" applyBorder="1"/>
    <xf numFmtId="0" fontId="4936" fillId="0" borderId="4935" xfId="0" applyFont="1" applyBorder="1" applyAlignment="1">
      <alignment horizontal="right"/>
    </xf>
    <xf numFmtId="0" fontId="4937" fillId="0" borderId="4936" xfId="0" applyFont="1" applyBorder="1" applyAlignment="1">
      <alignment horizontal="right"/>
    </xf>
    <xf numFmtId="164" fontId="4938" fillId="0" borderId="4937" xfId="0" applyNumberFormat="1" applyFont="1" applyBorder="1" applyAlignment="1">
      <alignment horizontal="right"/>
    </xf>
    <xf numFmtId="164" fontId="4939" fillId="0" borderId="4938" xfId="0" applyNumberFormat="1" applyFont="1" applyBorder="1" applyAlignment="1">
      <alignment horizontal="right"/>
    </xf>
    <xf numFmtId="164" fontId="4940" fillId="0" borderId="4939" xfId="0" applyNumberFormat="1" applyFont="1" applyBorder="1" applyAlignment="1">
      <alignment horizontal="right"/>
    </xf>
    <xf numFmtId="164" fontId="4941" fillId="0" borderId="4940" xfId="0" applyNumberFormat="1" applyFont="1" applyBorder="1" applyAlignment="1">
      <alignment horizontal="right"/>
    </xf>
    <xf numFmtId="0" fontId="4942" fillId="0" borderId="4941" xfId="0" applyFont="1" applyBorder="1" applyAlignment="1">
      <alignment horizontal="right"/>
    </xf>
    <xf numFmtId="164" fontId="4943" fillId="0" borderId="4942" xfId="0" applyNumberFormat="1" applyFont="1" applyBorder="1" applyAlignment="1">
      <alignment horizontal="right"/>
    </xf>
    <xf numFmtId="164" fontId="4944" fillId="0" borderId="4943" xfId="0" applyNumberFormat="1" applyFont="1" applyBorder="1" applyAlignment="1">
      <alignment horizontal="right"/>
    </xf>
    <xf numFmtId="164" fontId="4945" fillId="0" borderId="4944" xfId="0" applyNumberFormat="1" applyFont="1" applyBorder="1" applyAlignment="1">
      <alignment horizontal="right"/>
    </xf>
    <xf numFmtId="164" fontId="4946" fillId="0" borderId="4945" xfId="0" applyNumberFormat="1" applyFont="1" applyBorder="1" applyAlignment="1">
      <alignment horizontal="right"/>
    </xf>
    <xf numFmtId="0" fontId="4947" fillId="0" borderId="4946" xfId="0" applyFont="1" applyBorder="1"/>
    <xf numFmtId="0" fontId="4948" fillId="0" borderId="4947" xfId="0" applyFont="1" applyBorder="1" applyAlignment="1">
      <alignment horizontal="right"/>
    </xf>
    <xf numFmtId="0" fontId="4949" fillId="0" borderId="4948" xfId="0" applyFont="1" applyBorder="1" applyAlignment="1">
      <alignment horizontal="right"/>
    </xf>
    <xf numFmtId="164" fontId="4950" fillId="0" borderId="4949" xfId="0" applyNumberFormat="1" applyFont="1" applyBorder="1" applyAlignment="1">
      <alignment horizontal="right"/>
    </xf>
    <xf numFmtId="164" fontId="4951" fillId="0" borderId="4950" xfId="0" applyNumberFormat="1" applyFont="1" applyBorder="1" applyAlignment="1">
      <alignment horizontal="right"/>
    </xf>
    <xf numFmtId="164" fontId="4952" fillId="0" borderId="4951" xfId="0" applyNumberFormat="1" applyFont="1" applyBorder="1" applyAlignment="1">
      <alignment horizontal="right"/>
    </xf>
    <xf numFmtId="164" fontId="4953" fillId="0" borderId="4952" xfId="0" applyNumberFormat="1" applyFont="1" applyBorder="1" applyAlignment="1">
      <alignment horizontal="right"/>
    </xf>
    <xf numFmtId="0" fontId="4954" fillId="0" borderId="4953" xfId="0" applyFont="1" applyBorder="1" applyAlignment="1">
      <alignment horizontal="right"/>
    </xf>
    <xf numFmtId="164" fontId="4955" fillId="0" borderId="4954" xfId="0" applyNumberFormat="1" applyFont="1" applyBorder="1" applyAlignment="1">
      <alignment horizontal="right"/>
    </xf>
    <xf numFmtId="164" fontId="4956" fillId="0" borderId="4955" xfId="0" applyNumberFormat="1" applyFont="1" applyBorder="1" applyAlignment="1">
      <alignment horizontal="right"/>
    </xf>
    <xf numFmtId="164" fontId="4957" fillId="0" borderId="4956" xfId="0" applyNumberFormat="1" applyFont="1" applyBorder="1" applyAlignment="1">
      <alignment horizontal="right"/>
    </xf>
    <xf numFmtId="164" fontId="4958" fillId="0" borderId="4957" xfId="0" applyNumberFormat="1" applyFont="1" applyBorder="1" applyAlignment="1">
      <alignment horizontal="right"/>
    </xf>
    <xf numFmtId="0" fontId="4959" fillId="0" borderId="4958" xfId="0" applyFont="1" applyBorder="1"/>
    <xf numFmtId="0" fontId="4960" fillId="0" borderId="4959" xfId="0" applyFont="1" applyBorder="1" applyAlignment="1">
      <alignment horizontal="right"/>
    </xf>
    <xf numFmtId="0" fontId="4961" fillId="0" borderId="4960" xfId="0" applyFont="1" applyBorder="1" applyAlignment="1">
      <alignment horizontal="right"/>
    </xf>
    <xf numFmtId="164" fontId="4962" fillId="0" borderId="4961" xfId="0" applyNumberFormat="1" applyFont="1" applyBorder="1" applyAlignment="1">
      <alignment horizontal="right"/>
    </xf>
    <xf numFmtId="164" fontId="4963" fillId="0" borderId="4962" xfId="0" applyNumberFormat="1" applyFont="1" applyBorder="1" applyAlignment="1">
      <alignment horizontal="right"/>
    </xf>
    <xf numFmtId="164" fontId="4964" fillId="0" borderId="4963" xfId="0" applyNumberFormat="1" applyFont="1" applyBorder="1" applyAlignment="1">
      <alignment horizontal="right"/>
    </xf>
    <xf numFmtId="164" fontId="4965" fillId="0" borderId="4964" xfId="0" applyNumberFormat="1" applyFont="1" applyBorder="1" applyAlignment="1">
      <alignment horizontal="right"/>
    </xf>
    <xf numFmtId="0" fontId="4966" fillId="0" borderId="4965" xfId="0" applyFont="1" applyBorder="1" applyAlignment="1">
      <alignment horizontal="right"/>
    </xf>
    <xf numFmtId="164" fontId="4967" fillId="0" borderId="4966" xfId="0" applyNumberFormat="1" applyFont="1" applyBorder="1" applyAlignment="1">
      <alignment horizontal="right"/>
    </xf>
    <xf numFmtId="164" fontId="4968" fillId="0" borderId="4967" xfId="0" applyNumberFormat="1" applyFont="1" applyBorder="1" applyAlignment="1">
      <alignment horizontal="right"/>
    </xf>
    <xf numFmtId="164" fontId="4969" fillId="0" borderId="4968" xfId="0" applyNumberFormat="1" applyFont="1" applyBorder="1" applyAlignment="1">
      <alignment horizontal="right"/>
    </xf>
    <xf numFmtId="164" fontId="4970" fillId="0" borderId="4969" xfId="0" applyNumberFormat="1" applyFont="1" applyBorder="1" applyAlignment="1">
      <alignment horizontal="right"/>
    </xf>
    <xf numFmtId="0" fontId="4971" fillId="0" borderId="4970" xfId="0" applyFont="1" applyBorder="1" applyAlignment="1">
      <alignment horizontal="right"/>
    </xf>
    <xf numFmtId="164" fontId="4972" fillId="0" borderId="4971" xfId="0" applyNumberFormat="1" applyFont="1" applyBorder="1" applyAlignment="1">
      <alignment horizontal="right"/>
    </xf>
    <xf numFmtId="164" fontId="4973" fillId="0" borderId="4972" xfId="0" applyNumberFormat="1" applyFont="1" applyBorder="1" applyAlignment="1">
      <alignment horizontal="right"/>
    </xf>
    <xf numFmtId="164" fontId="4974" fillId="0" borderId="4973" xfId="0" applyNumberFormat="1" applyFont="1" applyBorder="1" applyAlignment="1">
      <alignment horizontal="right"/>
    </xf>
    <xf numFmtId="164" fontId="4975" fillId="0" borderId="4974" xfId="0" applyNumberFormat="1" applyFont="1" applyBorder="1" applyAlignment="1">
      <alignment horizontal="right"/>
    </xf>
    <xf numFmtId="0" fontId="4976" fillId="0" borderId="4975" xfId="0" applyFont="1" applyBorder="1"/>
    <xf numFmtId="0" fontId="4977" fillId="0" borderId="4976" xfId="0" applyFont="1" applyBorder="1" applyAlignment="1">
      <alignment horizontal="right"/>
    </xf>
    <xf numFmtId="0" fontId="4978" fillId="0" borderId="4977" xfId="0" applyFont="1" applyBorder="1" applyAlignment="1">
      <alignment horizontal="right"/>
    </xf>
    <xf numFmtId="164" fontId="4979" fillId="0" borderId="4978" xfId="0" applyNumberFormat="1" applyFont="1" applyBorder="1" applyAlignment="1">
      <alignment horizontal="right"/>
    </xf>
    <xf numFmtId="164" fontId="4980" fillId="0" borderId="4979" xfId="0" applyNumberFormat="1" applyFont="1" applyBorder="1" applyAlignment="1">
      <alignment horizontal="right"/>
    </xf>
    <xf numFmtId="164" fontId="4981" fillId="0" borderId="4980" xfId="0" applyNumberFormat="1" applyFont="1" applyBorder="1" applyAlignment="1">
      <alignment horizontal="right"/>
    </xf>
    <xf numFmtId="164" fontId="4982" fillId="0" borderId="4981" xfId="0" applyNumberFormat="1" applyFont="1" applyBorder="1" applyAlignment="1">
      <alignment horizontal="right"/>
    </xf>
    <xf numFmtId="0" fontId="4983" fillId="0" borderId="4982" xfId="0" applyFont="1" applyBorder="1" applyAlignment="1">
      <alignment horizontal="right"/>
    </xf>
    <xf numFmtId="164" fontId="4984" fillId="0" borderId="4983" xfId="0" applyNumberFormat="1" applyFont="1" applyBorder="1" applyAlignment="1">
      <alignment horizontal="right"/>
    </xf>
    <xf numFmtId="164" fontId="4985" fillId="0" borderId="4984" xfId="0" applyNumberFormat="1" applyFont="1" applyBorder="1" applyAlignment="1">
      <alignment horizontal="right"/>
    </xf>
    <xf numFmtId="164" fontId="4986" fillId="0" borderId="4985" xfId="0" applyNumberFormat="1" applyFont="1" applyBorder="1" applyAlignment="1">
      <alignment horizontal="right"/>
    </xf>
    <xf numFmtId="164" fontId="4987" fillId="0" borderId="4986" xfId="0" applyNumberFormat="1" applyFont="1" applyBorder="1" applyAlignment="1">
      <alignment horizontal="right"/>
    </xf>
    <xf numFmtId="0" fontId="4988" fillId="0" borderId="4987" xfId="0" applyFont="1" applyBorder="1" applyAlignment="1">
      <alignment horizontal="right"/>
    </xf>
    <xf numFmtId="164" fontId="4989" fillId="0" borderId="4988" xfId="0" applyNumberFormat="1" applyFont="1" applyBorder="1" applyAlignment="1">
      <alignment horizontal="right"/>
    </xf>
    <xf numFmtId="164" fontId="4990" fillId="0" borderId="4989" xfId="0" applyNumberFormat="1" applyFont="1" applyBorder="1" applyAlignment="1">
      <alignment horizontal="right"/>
    </xf>
    <xf numFmtId="164" fontId="4991" fillId="0" borderId="4990" xfId="0" applyNumberFormat="1" applyFont="1" applyBorder="1" applyAlignment="1">
      <alignment horizontal="right"/>
    </xf>
    <xf numFmtId="164" fontId="4992" fillId="0" borderId="4991" xfId="0" applyNumberFormat="1" applyFont="1" applyBorder="1" applyAlignment="1">
      <alignment horizontal="right"/>
    </xf>
    <xf numFmtId="0" fontId="4993" fillId="0" borderId="4992" xfId="0" applyFont="1" applyBorder="1"/>
    <xf numFmtId="0" fontId="4994" fillId="0" borderId="4993" xfId="0" applyFont="1" applyBorder="1" applyAlignment="1">
      <alignment horizontal="right"/>
    </xf>
    <xf numFmtId="0" fontId="4995" fillId="0" borderId="4994" xfId="0" applyFont="1" applyBorder="1" applyAlignment="1">
      <alignment horizontal="right"/>
    </xf>
    <xf numFmtId="164" fontId="4996" fillId="0" borderId="4995" xfId="0" applyNumberFormat="1" applyFont="1" applyBorder="1" applyAlignment="1">
      <alignment horizontal="right"/>
    </xf>
    <xf numFmtId="164" fontId="4997" fillId="0" borderId="4996" xfId="0" applyNumberFormat="1" applyFont="1" applyBorder="1" applyAlignment="1">
      <alignment horizontal="right"/>
    </xf>
    <xf numFmtId="164" fontId="4998" fillId="0" borderId="4997" xfId="0" applyNumberFormat="1" applyFont="1" applyBorder="1" applyAlignment="1">
      <alignment horizontal="right"/>
    </xf>
    <xf numFmtId="164" fontId="4999" fillId="0" borderId="4998" xfId="0" applyNumberFormat="1" applyFont="1" applyBorder="1" applyAlignment="1">
      <alignment horizontal="right"/>
    </xf>
    <xf numFmtId="0" fontId="5000" fillId="0" borderId="4999" xfId="0" applyFont="1" applyBorder="1" applyAlignment="1">
      <alignment horizontal="right"/>
    </xf>
    <xf numFmtId="164" fontId="5001" fillId="0" borderId="5000" xfId="0" applyNumberFormat="1" applyFont="1" applyBorder="1" applyAlignment="1">
      <alignment horizontal="right"/>
    </xf>
    <xf numFmtId="164" fontId="5002" fillId="0" borderId="5001" xfId="0" applyNumberFormat="1" applyFont="1" applyBorder="1" applyAlignment="1">
      <alignment horizontal="right"/>
    </xf>
    <xf numFmtId="164" fontId="5003" fillId="0" borderId="5002" xfId="0" applyNumberFormat="1" applyFont="1" applyBorder="1" applyAlignment="1">
      <alignment horizontal="right"/>
    </xf>
    <xf numFmtId="164" fontId="5004" fillId="0" borderId="5003" xfId="0" applyNumberFormat="1" applyFont="1" applyBorder="1" applyAlignment="1">
      <alignment horizontal="right"/>
    </xf>
    <xf numFmtId="0" fontId="5005" fillId="0" borderId="5004" xfId="0" applyFont="1" applyBorder="1" applyAlignment="1">
      <alignment horizontal="right"/>
    </xf>
    <xf numFmtId="164" fontId="5006" fillId="0" borderId="5005" xfId="0" applyNumberFormat="1" applyFont="1" applyBorder="1" applyAlignment="1">
      <alignment horizontal="right"/>
    </xf>
    <xf numFmtId="164" fontId="5007" fillId="0" borderId="5006" xfId="0" applyNumberFormat="1" applyFont="1" applyBorder="1" applyAlignment="1">
      <alignment horizontal="right"/>
    </xf>
    <xf numFmtId="164" fontId="5008" fillId="0" borderId="5007" xfId="0" applyNumberFormat="1" applyFont="1" applyBorder="1" applyAlignment="1">
      <alignment horizontal="right"/>
    </xf>
    <xf numFmtId="164" fontId="5009" fillId="0" borderId="5008" xfId="0" applyNumberFormat="1" applyFont="1" applyBorder="1" applyAlignment="1">
      <alignment horizontal="right"/>
    </xf>
    <xf numFmtId="0" fontId="5010" fillId="0" borderId="5009" xfId="0" applyFont="1" applyBorder="1" applyAlignment="1">
      <alignment horizontal="right"/>
    </xf>
    <xf numFmtId="164" fontId="5011" fillId="0" borderId="5010" xfId="0" applyNumberFormat="1" applyFont="1" applyBorder="1" applyAlignment="1">
      <alignment horizontal="right"/>
    </xf>
    <xf numFmtId="164" fontId="5012" fillId="0" borderId="5011" xfId="0" applyNumberFormat="1" applyFont="1" applyBorder="1" applyAlignment="1">
      <alignment horizontal="right"/>
    </xf>
    <xf numFmtId="164" fontId="5013" fillId="0" borderId="5012" xfId="0" applyNumberFormat="1" applyFont="1" applyBorder="1" applyAlignment="1">
      <alignment horizontal="right"/>
    </xf>
    <xf numFmtId="164" fontId="5014" fillId="0" borderId="5013" xfId="0" applyNumberFormat="1" applyFont="1" applyBorder="1" applyAlignment="1">
      <alignment horizontal="right"/>
    </xf>
    <xf numFmtId="0" fontId="5015" fillId="0" borderId="5014" xfId="0" applyFont="1" applyBorder="1" applyAlignment="1">
      <alignment horizontal="right"/>
    </xf>
    <xf numFmtId="164" fontId="5016" fillId="0" borderId="5015" xfId="0" applyNumberFormat="1" applyFont="1" applyBorder="1" applyAlignment="1">
      <alignment horizontal="right"/>
    </xf>
    <xf numFmtId="164" fontId="5017" fillId="0" borderId="5016" xfId="0" applyNumberFormat="1" applyFont="1" applyBorder="1" applyAlignment="1">
      <alignment horizontal="right"/>
    </xf>
    <xf numFmtId="164" fontId="5018" fillId="0" borderId="5017" xfId="0" applyNumberFormat="1" applyFont="1" applyBorder="1" applyAlignment="1">
      <alignment horizontal="right"/>
    </xf>
    <xf numFmtId="164" fontId="5019" fillId="0" borderId="5018" xfId="0" applyNumberFormat="1" applyFont="1" applyBorder="1" applyAlignment="1">
      <alignment horizontal="right"/>
    </xf>
    <xf numFmtId="0" fontId="5020" fillId="0" borderId="5019" xfId="0" applyFont="1" applyBorder="1"/>
    <xf numFmtId="0" fontId="5021" fillId="0" borderId="5020" xfId="0" applyFont="1" applyBorder="1" applyAlignment="1">
      <alignment horizontal="right"/>
    </xf>
    <xf numFmtId="0" fontId="5022" fillId="0" borderId="5021" xfId="0" applyFont="1" applyBorder="1" applyAlignment="1">
      <alignment horizontal="right"/>
    </xf>
    <xf numFmtId="164" fontId="5023" fillId="0" borderId="5022" xfId="0" applyNumberFormat="1" applyFont="1" applyBorder="1" applyAlignment="1">
      <alignment horizontal="right"/>
    </xf>
    <xf numFmtId="164" fontId="5024" fillId="0" borderId="5023" xfId="0" applyNumberFormat="1" applyFont="1" applyBorder="1" applyAlignment="1">
      <alignment horizontal="right"/>
    </xf>
    <xf numFmtId="164" fontId="5025" fillId="0" borderId="5024" xfId="0" applyNumberFormat="1" applyFont="1" applyBorder="1" applyAlignment="1">
      <alignment horizontal="right"/>
    </xf>
    <xf numFmtId="164" fontId="5026" fillId="0" borderId="5025" xfId="0" applyNumberFormat="1" applyFont="1" applyBorder="1" applyAlignment="1">
      <alignment horizontal="right"/>
    </xf>
    <xf numFmtId="0" fontId="5027" fillId="0" borderId="5026" xfId="0" applyFont="1" applyBorder="1" applyAlignment="1">
      <alignment horizontal="right"/>
    </xf>
    <xf numFmtId="164" fontId="5028" fillId="0" borderId="5027" xfId="0" applyNumberFormat="1" applyFont="1" applyBorder="1" applyAlignment="1">
      <alignment horizontal="right"/>
    </xf>
    <xf numFmtId="164" fontId="5029" fillId="0" borderId="5028" xfId="0" applyNumberFormat="1" applyFont="1" applyBorder="1" applyAlignment="1">
      <alignment horizontal="right"/>
    </xf>
    <xf numFmtId="164" fontId="5030" fillId="0" borderId="5029" xfId="0" applyNumberFormat="1" applyFont="1" applyBorder="1" applyAlignment="1">
      <alignment horizontal="right"/>
    </xf>
    <xf numFmtId="164" fontId="5031" fillId="0" borderId="5030" xfId="0" applyNumberFormat="1" applyFont="1" applyBorder="1" applyAlignment="1">
      <alignment horizontal="right"/>
    </xf>
    <xf numFmtId="0" fontId="5032" fillId="0" borderId="5031" xfId="0" applyFont="1" applyBorder="1" applyAlignment="1">
      <alignment horizontal="right"/>
    </xf>
    <xf numFmtId="164" fontId="5033" fillId="0" borderId="5032" xfId="0" applyNumberFormat="1" applyFont="1" applyBorder="1" applyAlignment="1">
      <alignment horizontal="right"/>
    </xf>
    <xf numFmtId="164" fontId="5034" fillId="0" borderId="5033" xfId="0" applyNumberFormat="1" applyFont="1" applyBorder="1" applyAlignment="1">
      <alignment horizontal="right"/>
    </xf>
    <xf numFmtId="164" fontId="5035" fillId="0" borderId="5034" xfId="0" applyNumberFormat="1" applyFont="1" applyBorder="1" applyAlignment="1">
      <alignment horizontal="right"/>
    </xf>
    <xf numFmtId="164" fontId="5036" fillId="0" borderId="5035" xfId="0" applyNumberFormat="1" applyFont="1" applyBorder="1" applyAlignment="1">
      <alignment horizontal="right"/>
    </xf>
    <xf numFmtId="0" fontId="5037" fillId="0" borderId="5036" xfId="0" applyFont="1" applyBorder="1"/>
    <xf numFmtId="0" fontId="5038" fillId="0" borderId="5037" xfId="0" applyFont="1" applyBorder="1" applyAlignment="1">
      <alignment horizontal="right"/>
    </xf>
    <xf numFmtId="0" fontId="5039" fillId="0" borderId="5038" xfId="0" applyFont="1" applyBorder="1" applyAlignment="1">
      <alignment horizontal="right"/>
    </xf>
    <xf numFmtId="164" fontId="5040" fillId="0" borderId="5039" xfId="0" applyNumberFormat="1" applyFont="1" applyBorder="1" applyAlignment="1">
      <alignment horizontal="right"/>
    </xf>
    <xf numFmtId="164" fontId="5041" fillId="0" borderId="5040" xfId="0" applyNumberFormat="1" applyFont="1" applyBorder="1" applyAlignment="1">
      <alignment horizontal="right"/>
    </xf>
    <xf numFmtId="164" fontId="5042" fillId="0" borderId="5041" xfId="0" applyNumberFormat="1" applyFont="1" applyBorder="1" applyAlignment="1">
      <alignment horizontal="right"/>
    </xf>
    <xf numFmtId="164" fontId="5043" fillId="0" borderId="5042" xfId="0" applyNumberFormat="1" applyFont="1" applyBorder="1" applyAlignment="1">
      <alignment horizontal="right"/>
    </xf>
    <xf numFmtId="0" fontId="5044" fillId="0" borderId="5043" xfId="0" applyFont="1" applyBorder="1" applyAlignment="1">
      <alignment horizontal="right"/>
    </xf>
    <xf numFmtId="164" fontId="5045" fillId="0" borderId="5044" xfId="0" applyNumberFormat="1" applyFont="1" applyBorder="1" applyAlignment="1">
      <alignment horizontal="right"/>
    </xf>
    <xf numFmtId="164" fontId="5046" fillId="0" borderId="5045" xfId="0" applyNumberFormat="1" applyFont="1" applyBorder="1" applyAlignment="1">
      <alignment horizontal="right"/>
    </xf>
    <xf numFmtId="164" fontId="5047" fillId="0" borderId="5046" xfId="0" applyNumberFormat="1" applyFont="1" applyBorder="1" applyAlignment="1">
      <alignment horizontal="right"/>
    </xf>
    <xf numFmtId="164" fontId="5048" fillId="0" borderId="5047" xfId="0" applyNumberFormat="1" applyFont="1" applyBorder="1" applyAlignment="1">
      <alignment horizontal="right"/>
    </xf>
    <xf numFmtId="0" fontId="5049" fillId="0" borderId="5048" xfId="0" applyFont="1" applyBorder="1" applyAlignment="1">
      <alignment horizontal="right"/>
    </xf>
    <xf numFmtId="164" fontId="5050" fillId="0" borderId="5049" xfId="0" applyNumberFormat="1" applyFont="1" applyBorder="1" applyAlignment="1">
      <alignment horizontal="right"/>
    </xf>
    <xf numFmtId="164" fontId="5051" fillId="0" borderId="5050" xfId="0" applyNumberFormat="1" applyFont="1" applyBorder="1" applyAlignment="1">
      <alignment horizontal="right"/>
    </xf>
    <xf numFmtId="164" fontId="5052" fillId="0" borderId="5051" xfId="0" applyNumberFormat="1" applyFont="1" applyBorder="1" applyAlignment="1">
      <alignment horizontal="right"/>
    </xf>
    <xf numFmtId="164" fontId="5053" fillId="0" borderId="5052" xfId="0" applyNumberFormat="1" applyFont="1" applyBorder="1" applyAlignment="1">
      <alignment horizontal="right"/>
    </xf>
    <xf numFmtId="0" fontId="5054" fillId="0" borderId="5053" xfId="0" applyFont="1" applyBorder="1"/>
    <xf numFmtId="0" fontId="5055" fillId="0" borderId="5054" xfId="0" applyFont="1" applyBorder="1" applyAlignment="1">
      <alignment horizontal="right"/>
    </xf>
    <xf numFmtId="0" fontId="5056" fillId="0" borderId="5055" xfId="0" applyFont="1" applyBorder="1" applyAlignment="1">
      <alignment horizontal="right"/>
    </xf>
    <xf numFmtId="164" fontId="5057" fillId="0" borderId="5056" xfId="0" applyNumberFormat="1" applyFont="1" applyBorder="1" applyAlignment="1">
      <alignment horizontal="right"/>
    </xf>
    <xf numFmtId="164" fontId="5058" fillId="0" borderId="5057" xfId="0" applyNumberFormat="1" applyFont="1" applyBorder="1" applyAlignment="1">
      <alignment horizontal="right"/>
    </xf>
    <xf numFmtId="164" fontId="5059" fillId="0" borderId="5058" xfId="0" applyNumberFormat="1" applyFont="1" applyBorder="1" applyAlignment="1">
      <alignment horizontal="right"/>
    </xf>
    <xf numFmtId="164" fontId="5060" fillId="0" borderId="5059" xfId="0" applyNumberFormat="1" applyFont="1" applyBorder="1" applyAlignment="1">
      <alignment horizontal="right"/>
    </xf>
    <xf numFmtId="0" fontId="5061" fillId="0" borderId="5060" xfId="0" applyFont="1" applyBorder="1" applyAlignment="1">
      <alignment horizontal="right"/>
    </xf>
    <xf numFmtId="164" fontId="5062" fillId="0" borderId="5061" xfId="0" applyNumberFormat="1" applyFont="1" applyBorder="1" applyAlignment="1">
      <alignment horizontal="right"/>
    </xf>
    <xf numFmtId="164" fontId="5063" fillId="0" borderId="5062" xfId="0" applyNumberFormat="1" applyFont="1" applyBorder="1" applyAlignment="1">
      <alignment horizontal="right"/>
    </xf>
    <xf numFmtId="164" fontId="5064" fillId="0" borderId="5063" xfId="0" applyNumberFormat="1" applyFont="1" applyBorder="1" applyAlignment="1">
      <alignment horizontal="right"/>
    </xf>
    <xf numFmtId="164" fontId="5065" fillId="0" borderId="5064" xfId="0" applyNumberFormat="1" applyFont="1" applyBorder="1" applyAlignment="1">
      <alignment horizontal="right"/>
    </xf>
    <xf numFmtId="0" fontId="5066" fillId="0" borderId="5065" xfId="0" applyFont="1" applyBorder="1" applyAlignment="1">
      <alignment horizontal="right"/>
    </xf>
    <xf numFmtId="164" fontId="5067" fillId="0" borderId="5066" xfId="0" applyNumberFormat="1" applyFont="1" applyBorder="1" applyAlignment="1">
      <alignment horizontal="right"/>
    </xf>
    <xf numFmtId="164" fontId="5068" fillId="0" borderId="5067" xfId="0" applyNumberFormat="1" applyFont="1" applyBorder="1" applyAlignment="1">
      <alignment horizontal="right"/>
    </xf>
    <xf numFmtId="164" fontId="5069" fillId="0" borderId="5068" xfId="0" applyNumberFormat="1" applyFont="1" applyBorder="1" applyAlignment="1">
      <alignment horizontal="right"/>
    </xf>
    <xf numFmtId="164" fontId="5070" fillId="0" borderId="5069" xfId="0" applyNumberFormat="1" applyFont="1" applyBorder="1" applyAlignment="1">
      <alignment horizontal="right"/>
    </xf>
    <xf numFmtId="0" fontId="5071" fillId="0" borderId="5070" xfId="0" applyFont="1" applyBorder="1" applyAlignment="1">
      <alignment horizontal="right"/>
    </xf>
    <xf numFmtId="164" fontId="5072" fillId="0" borderId="5071" xfId="0" applyNumberFormat="1" applyFont="1" applyBorder="1" applyAlignment="1">
      <alignment horizontal="right"/>
    </xf>
    <xf numFmtId="164" fontId="5073" fillId="0" borderId="5072" xfId="0" applyNumberFormat="1" applyFont="1" applyBorder="1" applyAlignment="1">
      <alignment horizontal="right"/>
    </xf>
    <xf numFmtId="164" fontId="5074" fillId="0" borderId="5073" xfId="0" applyNumberFormat="1" applyFont="1" applyBorder="1" applyAlignment="1">
      <alignment horizontal="right"/>
    </xf>
    <xf numFmtId="164" fontId="5075" fillId="0" borderId="5074" xfId="0" applyNumberFormat="1" applyFont="1" applyBorder="1" applyAlignment="1">
      <alignment horizontal="right"/>
    </xf>
    <xf numFmtId="0" fontId="5076" fillId="0" borderId="5075" xfId="0" applyFont="1" applyBorder="1" applyAlignment="1">
      <alignment horizontal="right"/>
    </xf>
    <xf numFmtId="164" fontId="5077" fillId="0" borderId="5076" xfId="0" applyNumberFormat="1" applyFont="1" applyBorder="1" applyAlignment="1">
      <alignment horizontal="right"/>
    </xf>
    <xf numFmtId="164" fontId="5078" fillId="0" borderId="5077" xfId="0" applyNumberFormat="1" applyFont="1" applyBorder="1" applyAlignment="1">
      <alignment horizontal="right"/>
    </xf>
    <xf numFmtId="164" fontId="5079" fillId="0" borderId="5078" xfId="0" applyNumberFormat="1" applyFont="1" applyBorder="1" applyAlignment="1">
      <alignment horizontal="right"/>
    </xf>
    <xf numFmtId="164" fontId="5080" fillId="0" borderId="5079" xfId="0" applyNumberFormat="1" applyFont="1" applyBorder="1" applyAlignment="1">
      <alignment horizontal="right"/>
    </xf>
    <xf numFmtId="0" fontId="5081" fillId="0" borderId="5080" xfId="0" applyFont="1" applyBorder="1"/>
    <xf numFmtId="0" fontId="5082" fillId="0" borderId="5081" xfId="0" applyFont="1" applyBorder="1" applyAlignment="1">
      <alignment horizontal="right"/>
    </xf>
    <xf numFmtId="0" fontId="5083" fillId="0" borderId="5082" xfId="0" applyFont="1" applyBorder="1" applyAlignment="1">
      <alignment horizontal="right"/>
    </xf>
    <xf numFmtId="164" fontId="5084" fillId="0" borderId="5083" xfId="0" applyNumberFormat="1" applyFont="1" applyBorder="1" applyAlignment="1">
      <alignment horizontal="right"/>
    </xf>
    <xf numFmtId="164" fontId="5085" fillId="0" borderId="5084" xfId="0" applyNumberFormat="1" applyFont="1" applyBorder="1" applyAlignment="1">
      <alignment horizontal="right"/>
    </xf>
    <xf numFmtId="164" fontId="5086" fillId="0" borderId="5085" xfId="0" applyNumberFormat="1" applyFont="1" applyBorder="1" applyAlignment="1">
      <alignment horizontal="right"/>
    </xf>
    <xf numFmtId="164" fontId="5087" fillId="0" borderId="5086" xfId="0" applyNumberFormat="1" applyFont="1" applyBorder="1" applyAlignment="1">
      <alignment horizontal="right"/>
    </xf>
    <xf numFmtId="0" fontId="5088" fillId="0" borderId="5087" xfId="0" applyFont="1" applyBorder="1" applyAlignment="1">
      <alignment horizontal="right"/>
    </xf>
    <xf numFmtId="164" fontId="5089" fillId="0" borderId="5088" xfId="0" applyNumberFormat="1" applyFont="1" applyBorder="1" applyAlignment="1">
      <alignment horizontal="right"/>
    </xf>
    <xf numFmtId="164" fontId="5090" fillId="0" borderId="5089" xfId="0" applyNumberFormat="1" applyFont="1" applyBorder="1" applyAlignment="1">
      <alignment horizontal="right"/>
    </xf>
    <xf numFmtId="164" fontId="5091" fillId="0" borderId="5090" xfId="0" applyNumberFormat="1" applyFont="1" applyBorder="1" applyAlignment="1">
      <alignment horizontal="right"/>
    </xf>
    <xf numFmtId="164" fontId="5092" fillId="0" borderId="5091" xfId="0" applyNumberFormat="1" applyFont="1" applyBorder="1" applyAlignment="1">
      <alignment horizontal="right"/>
    </xf>
    <xf numFmtId="0" fontId="5093" fillId="0" borderId="5092" xfId="0" applyFont="1" applyBorder="1" applyAlignment="1">
      <alignment horizontal="right"/>
    </xf>
    <xf numFmtId="164" fontId="5094" fillId="0" borderId="5093" xfId="0" applyNumberFormat="1" applyFont="1" applyBorder="1" applyAlignment="1">
      <alignment horizontal="right"/>
    </xf>
    <xf numFmtId="164" fontId="5095" fillId="0" borderId="5094" xfId="0" applyNumberFormat="1" applyFont="1" applyBorder="1" applyAlignment="1">
      <alignment horizontal="right"/>
    </xf>
    <xf numFmtId="164" fontId="5096" fillId="0" borderId="5095" xfId="0" applyNumberFormat="1" applyFont="1" applyBorder="1" applyAlignment="1">
      <alignment horizontal="right"/>
    </xf>
    <xf numFmtId="164" fontId="5097" fillId="0" borderId="5096" xfId="0" applyNumberFormat="1" applyFont="1" applyBorder="1" applyAlignment="1">
      <alignment horizontal="right"/>
    </xf>
    <xf numFmtId="0" fontId="5098" fillId="0" borderId="5097" xfId="0" applyFont="1" applyBorder="1" applyAlignment="1">
      <alignment horizontal="right"/>
    </xf>
    <xf numFmtId="164" fontId="5099" fillId="0" borderId="5098" xfId="0" applyNumberFormat="1" applyFont="1" applyBorder="1" applyAlignment="1">
      <alignment horizontal="right"/>
    </xf>
    <xf numFmtId="164" fontId="5100" fillId="0" borderId="5099" xfId="0" applyNumberFormat="1" applyFont="1" applyBorder="1" applyAlignment="1">
      <alignment horizontal="right"/>
    </xf>
    <xf numFmtId="164" fontId="5101" fillId="0" borderId="5100" xfId="0" applyNumberFormat="1" applyFont="1" applyBorder="1" applyAlignment="1">
      <alignment horizontal="right"/>
    </xf>
    <xf numFmtId="164" fontId="5102" fillId="0" borderId="5101" xfId="0" applyNumberFormat="1" applyFont="1" applyBorder="1" applyAlignment="1">
      <alignment horizontal="right"/>
    </xf>
    <xf numFmtId="0" fontId="5103" fillId="0" borderId="5102" xfId="0" applyFont="1" applyBorder="1"/>
    <xf numFmtId="0" fontId="5104" fillId="0" borderId="5103" xfId="0" applyFont="1" applyBorder="1" applyAlignment="1">
      <alignment horizontal="right"/>
    </xf>
    <xf numFmtId="0" fontId="5105" fillId="0" borderId="5104" xfId="0" applyFont="1" applyBorder="1" applyAlignment="1">
      <alignment horizontal="right"/>
    </xf>
    <xf numFmtId="164" fontId="5106" fillId="0" borderId="5105" xfId="0" applyNumberFormat="1" applyFont="1" applyBorder="1" applyAlignment="1">
      <alignment horizontal="right"/>
    </xf>
    <xf numFmtId="164" fontId="5107" fillId="0" borderId="5106" xfId="0" applyNumberFormat="1" applyFont="1" applyBorder="1" applyAlignment="1">
      <alignment horizontal="right"/>
    </xf>
    <xf numFmtId="164" fontId="5108" fillId="0" borderId="5107" xfId="0" applyNumberFormat="1" applyFont="1" applyBorder="1" applyAlignment="1">
      <alignment horizontal="right"/>
    </xf>
    <xf numFmtId="164" fontId="5109" fillId="0" borderId="5108" xfId="0" applyNumberFormat="1" applyFont="1" applyBorder="1" applyAlignment="1">
      <alignment horizontal="right"/>
    </xf>
    <xf numFmtId="0" fontId="5110" fillId="0" borderId="5109" xfId="0" applyFont="1" applyBorder="1"/>
    <xf numFmtId="0" fontId="5115" fillId="0" borderId="5114" xfId="0" applyFont="1" applyBorder="1"/>
    <xf numFmtId="0" fontId="5116" fillId="0" borderId="5115" xfId="0" applyFont="1" applyBorder="1" applyAlignment="1">
      <alignment horizontal="right"/>
    </xf>
    <xf numFmtId="0" fontId="5117" fillId="0" borderId="5116" xfId="0" applyFont="1" applyBorder="1" applyAlignment="1">
      <alignment horizontal="right"/>
    </xf>
    <xf numFmtId="0" fontId="5118" fillId="0" borderId="5117" xfId="0" applyFont="1" applyBorder="1" applyAlignment="1">
      <alignment horizontal="right"/>
    </xf>
    <xf numFmtId="0" fontId="5119" fillId="0" borderId="5118" xfId="0" applyFont="1" applyBorder="1" applyAlignment="1">
      <alignment horizontal="right"/>
    </xf>
    <xf numFmtId="0" fontId="5120" fillId="0" borderId="5119" xfId="0" applyFont="1" applyBorder="1" applyAlignment="1">
      <alignment horizontal="right"/>
    </xf>
    <xf numFmtId="0" fontId="5121" fillId="0" borderId="5120" xfId="0" applyFont="1" applyBorder="1"/>
    <xf numFmtId="0" fontId="5122" fillId="0" borderId="5121" xfId="0" applyFont="1" applyBorder="1"/>
    <xf numFmtId="0" fontId="5123" fillId="0" borderId="5122" xfId="0" applyFont="1" applyBorder="1"/>
    <xf numFmtId="0" fontId="5124" fillId="0" borderId="5123" xfId="0" applyFont="1" applyBorder="1"/>
    <xf numFmtId="0" fontId="5125" fillId="0" borderId="5124" xfId="0" applyFont="1" applyBorder="1" applyAlignment="1">
      <alignment horizontal="right"/>
    </xf>
    <xf numFmtId="164" fontId="5126" fillId="0" borderId="5125" xfId="0" applyNumberFormat="1" applyFont="1" applyBorder="1" applyAlignment="1">
      <alignment horizontal="right"/>
    </xf>
    <xf numFmtId="164" fontId="5127" fillId="0" borderId="5126" xfId="0" applyNumberFormat="1" applyFont="1" applyBorder="1" applyAlignment="1">
      <alignment horizontal="right"/>
    </xf>
    <xf numFmtId="164" fontId="5128" fillId="0" borderId="5127" xfId="0" applyNumberFormat="1" applyFont="1" applyBorder="1" applyAlignment="1">
      <alignment horizontal="right"/>
    </xf>
    <xf numFmtId="164" fontId="5129" fillId="0" borderId="5128" xfId="0" applyNumberFormat="1" applyFont="1" applyBorder="1" applyAlignment="1">
      <alignment horizontal="right"/>
    </xf>
    <xf numFmtId="0" fontId="5130" fillId="0" borderId="5129" xfId="0" applyFont="1" applyBorder="1" applyAlignment="1">
      <alignment horizontal="right"/>
    </xf>
    <xf numFmtId="164" fontId="5131" fillId="0" borderId="5130" xfId="0" applyNumberFormat="1" applyFont="1" applyBorder="1" applyAlignment="1">
      <alignment horizontal="right"/>
    </xf>
    <xf numFmtId="164" fontId="5132" fillId="0" borderId="5131" xfId="0" applyNumberFormat="1" applyFont="1" applyBorder="1" applyAlignment="1">
      <alignment horizontal="right"/>
    </xf>
    <xf numFmtId="164" fontId="5133" fillId="0" borderId="5132" xfId="0" applyNumberFormat="1" applyFont="1" applyBorder="1" applyAlignment="1">
      <alignment horizontal="right"/>
    </xf>
    <xf numFmtId="164" fontId="5134" fillId="0" borderId="5133" xfId="0" applyNumberFormat="1" applyFont="1" applyBorder="1" applyAlignment="1">
      <alignment horizontal="right"/>
    </xf>
    <xf numFmtId="0" fontId="5135" fillId="0" borderId="5134" xfId="0" applyFont="1" applyBorder="1"/>
    <xf numFmtId="0" fontId="5136" fillId="0" borderId="5135" xfId="0" applyFont="1" applyBorder="1" applyAlignment="1">
      <alignment horizontal="right"/>
    </xf>
    <xf numFmtId="0" fontId="5137" fillId="0" borderId="5136" xfId="0" applyFont="1" applyBorder="1" applyAlignment="1">
      <alignment horizontal="right"/>
    </xf>
    <xf numFmtId="164" fontId="5138" fillId="0" borderId="5137" xfId="0" applyNumberFormat="1" applyFont="1" applyBorder="1" applyAlignment="1">
      <alignment horizontal="right"/>
    </xf>
    <xf numFmtId="164" fontId="5139" fillId="0" borderId="5138" xfId="0" applyNumberFormat="1" applyFont="1" applyBorder="1" applyAlignment="1">
      <alignment horizontal="right"/>
    </xf>
    <xf numFmtId="164" fontId="5140" fillId="0" borderId="5139" xfId="0" applyNumberFormat="1" applyFont="1" applyBorder="1" applyAlignment="1">
      <alignment horizontal="right"/>
    </xf>
    <xf numFmtId="164" fontId="5141" fillId="0" borderId="5140" xfId="0" applyNumberFormat="1" applyFont="1" applyBorder="1" applyAlignment="1">
      <alignment horizontal="right"/>
    </xf>
    <xf numFmtId="0" fontId="5142" fillId="0" borderId="5141" xfId="0" applyFont="1" applyBorder="1" applyAlignment="1">
      <alignment horizontal="right"/>
    </xf>
    <xf numFmtId="164" fontId="5143" fillId="0" borderId="5142" xfId="0" applyNumberFormat="1" applyFont="1" applyBorder="1" applyAlignment="1">
      <alignment horizontal="right"/>
    </xf>
    <xf numFmtId="164" fontId="5144" fillId="0" borderId="5143" xfId="0" applyNumberFormat="1" applyFont="1" applyBorder="1" applyAlignment="1">
      <alignment horizontal="right"/>
    </xf>
    <xf numFmtId="164" fontId="5145" fillId="0" borderId="5144" xfId="0" applyNumberFormat="1" applyFont="1" applyBorder="1" applyAlignment="1">
      <alignment horizontal="right"/>
    </xf>
    <xf numFmtId="164" fontId="5146" fillId="0" borderId="5145" xfId="0" applyNumberFormat="1" applyFont="1" applyBorder="1" applyAlignment="1">
      <alignment horizontal="right"/>
    </xf>
    <xf numFmtId="0" fontId="5147" fillId="0" borderId="5146" xfId="0" applyFont="1" applyBorder="1" applyAlignment="1">
      <alignment horizontal="right"/>
    </xf>
    <xf numFmtId="164" fontId="5148" fillId="0" borderId="5147" xfId="0" applyNumberFormat="1" applyFont="1" applyBorder="1" applyAlignment="1">
      <alignment horizontal="right"/>
    </xf>
    <xf numFmtId="164" fontId="5149" fillId="0" borderId="5148" xfId="0" applyNumberFormat="1" applyFont="1" applyBorder="1" applyAlignment="1">
      <alignment horizontal="right"/>
    </xf>
    <xf numFmtId="164" fontId="5150" fillId="0" borderId="5149" xfId="0" applyNumberFormat="1" applyFont="1" applyBorder="1" applyAlignment="1">
      <alignment horizontal="right"/>
    </xf>
    <xf numFmtId="164" fontId="5151" fillId="0" borderId="5150" xfId="0" applyNumberFormat="1" applyFont="1" applyBorder="1" applyAlignment="1">
      <alignment horizontal="right"/>
    </xf>
    <xf numFmtId="0" fontId="5152" fillId="0" borderId="5151" xfId="0" applyFont="1" applyBorder="1"/>
    <xf numFmtId="0" fontId="5153" fillId="0" borderId="5152" xfId="0" applyFont="1" applyBorder="1" applyAlignment="1">
      <alignment horizontal="right"/>
    </xf>
    <xf numFmtId="0" fontId="5154" fillId="0" borderId="5153" xfId="0" applyFont="1" applyBorder="1" applyAlignment="1">
      <alignment horizontal="right"/>
    </xf>
    <xf numFmtId="164" fontId="5155" fillId="0" borderId="5154" xfId="0" applyNumberFormat="1" applyFont="1" applyBorder="1" applyAlignment="1">
      <alignment horizontal="right"/>
    </xf>
    <xf numFmtId="164" fontId="5156" fillId="0" borderId="5155" xfId="0" applyNumberFormat="1" applyFont="1" applyBorder="1" applyAlignment="1">
      <alignment horizontal="right"/>
    </xf>
    <xf numFmtId="164" fontId="5157" fillId="0" borderId="5156" xfId="0" applyNumberFormat="1" applyFont="1" applyBorder="1" applyAlignment="1">
      <alignment horizontal="right"/>
    </xf>
    <xf numFmtId="164" fontId="5158" fillId="0" borderId="5157" xfId="0" applyNumberFormat="1" applyFont="1" applyBorder="1" applyAlignment="1">
      <alignment horizontal="right"/>
    </xf>
    <xf numFmtId="0" fontId="5159" fillId="0" borderId="5158" xfId="0" applyFont="1" applyBorder="1" applyAlignment="1">
      <alignment horizontal="right"/>
    </xf>
    <xf numFmtId="164" fontId="5160" fillId="0" borderId="5159" xfId="0" applyNumberFormat="1" applyFont="1" applyBorder="1" applyAlignment="1">
      <alignment horizontal="right"/>
    </xf>
    <xf numFmtId="164" fontId="5161" fillId="0" borderId="5160" xfId="0" applyNumberFormat="1" applyFont="1" applyBorder="1" applyAlignment="1">
      <alignment horizontal="right"/>
    </xf>
    <xf numFmtId="164" fontId="5162" fillId="0" borderId="5161" xfId="0" applyNumberFormat="1" applyFont="1" applyBorder="1" applyAlignment="1">
      <alignment horizontal="right"/>
    </xf>
    <xf numFmtId="164" fontId="5163" fillId="0" borderId="5162" xfId="0" applyNumberFormat="1" applyFont="1" applyBorder="1" applyAlignment="1">
      <alignment horizontal="right"/>
    </xf>
    <xf numFmtId="0" fontId="5164" fillId="0" borderId="5163" xfId="0" applyFont="1" applyBorder="1" applyAlignment="1">
      <alignment horizontal="right"/>
    </xf>
    <xf numFmtId="164" fontId="5165" fillId="0" borderId="5164" xfId="0" applyNumberFormat="1" applyFont="1" applyBorder="1" applyAlignment="1">
      <alignment horizontal="right"/>
    </xf>
    <xf numFmtId="164" fontId="5166" fillId="0" borderId="5165" xfId="0" applyNumberFormat="1" applyFont="1" applyBorder="1" applyAlignment="1">
      <alignment horizontal="right"/>
    </xf>
    <xf numFmtId="164" fontId="5167" fillId="0" borderId="5166" xfId="0" applyNumberFormat="1" applyFont="1" applyBorder="1" applyAlignment="1">
      <alignment horizontal="right"/>
    </xf>
    <xf numFmtId="164" fontId="5168" fillId="0" borderId="5167" xfId="0" applyNumberFormat="1" applyFont="1" applyBorder="1" applyAlignment="1">
      <alignment horizontal="right"/>
    </xf>
    <xf numFmtId="0" fontId="5169" fillId="0" borderId="5168" xfId="0" applyFont="1" applyBorder="1" applyAlignment="1">
      <alignment horizontal="right"/>
    </xf>
    <xf numFmtId="164" fontId="5170" fillId="0" borderId="5169" xfId="0" applyNumberFormat="1" applyFont="1" applyBorder="1" applyAlignment="1">
      <alignment horizontal="right"/>
    </xf>
    <xf numFmtId="164" fontId="5171" fillId="0" borderId="5170" xfId="0" applyNumberFormat="1" applyFont="1" applyBorder="1" applyAlignment="1">
      <alignment horizontal="right"/>
    </xf>
    <xf numFmtId="164" fontId="5172" fillId="0" borderId="5171" xfId="0" applyNumberFormat="1" applyFont="1" applyBorder="1" applyAlignment="1">
      <alignment horizontal="right"/>
    </xf>
    <xf numFmtId="164" fontId="5173" fillId="0" borderId="5172" xfId="0" applyNumberFormat="1" applyFont="1" applyBorder="1" applyAlignment="1">
      <alignment horizontal="right"/>
    </xf>
    <xf numFmtId="0" fontId="5174" fillId="0" borderId="5173" xfId="0" applyFont="1" applyBorder="1"/>
    <xf numFmtId="0" fontId="5175" fillId="0" borderId="5174" xfId="0" applyFont="1" applyBorder="1" applyAlignment="1">
      <alignment horizontal="right"/>
    </xf>
    <xf numFmtId="0" fontId="5176" fillId="0" borderId="5175" xfId="0" applyFont="1" applyBorder="1" applyAlignment="1">
      <alignment horizontal="right"/>
    </xf>
    <xf numFmtId="164" fontId="5177" fillId="0" borderId="5176" xfId="0" applyNumberFormat="1" applyFont="1" applyBorder="1" applyAlignment="1">
      <alignment horizontal="right"/>
    </xf>
    <xf numFmtId="164" fontId="5178" fillId="0" borderId="5177" xfId="0" applyNumberFormat="1" applyFont="1" applyBorder="1" applyAlignment="1">
      <alignment horizontal="right"/>
    </xf>
    <xf numFmtId="164" fontId="5179" fillId="0" borderId="5178" xfId="0" applyNumberFormat="1" applyFont="1" applyBorder="1" applyAlignment="1">
      <alignment horizontal="right"/>
    </xf>
    <xf numFmtId="164" fontId="5180" fillId="0" borderId="5179" xfId="0" applyNumberFormat="1" applyFont="1" applyBorder="1" applyAlignment="1">
      <alignment horizontal="right"/>
    </xf>
    <xf numFmtId="0" fontId="5181" fillId="0" borderId="5180" xfId="0" applyFont="1" applyBorder="1" applyAlignment="1">
      <alignment horizontal="right"/>
    </xf>
    <xf numFmtId="164" fontId="5182" fillId="0" borderId="5181" xfId="0" applyNumberFormat="1" applyFont="1" applyBorder="1" applyAlignment="1">
      <alignment horizontal="right"/>
    </xf>
    <xf numFmtId="164" fontId="5183" fillId="0" borderId="5182" xfId="0" applyNumberFormat="1" applyFont="1" applyBorder="1" applyAlignment="1">
      <alignment horizontal="right"/>
    </xf>
    <xf numFmtId="164" fontId="5184" fillId="0" borderId="5183" xfId="0" applyNumberFormat="1" applyFont="1" applyBorder="1" applyAlignment="1">
      <alignment horizontal="right"/>
    </xf>
    <xf numFmtId="164" fontId="5185" fillId="0" borderId="5184" xfId="0" applyNumberFormat="1" applyFont="1" applyBorder="1" applyAlignment="1">
      <alignment horizontal="right"/>
    </xf>
    <xf numFmtId="0" fontId="5186" fillId="0" borderId="5185" xfId="0" applyFont="1" applyBorder="1"/>
    <xf numFmtId="0" fontId="5187" fillId="0" borderId="5186" xfId="0" applyFont="1" applyBorder="1" applyAlignment="1">
      <alignment horizontal="right"/>
    </xf>
    <xf numFmtId="0" fontId="5188" fillId="0" borderId="5187" xfId="0" applyFont="1" applyBorder="1" applyAlignment="1">
      <alignment horizontal="right"/>
    </xf>
    <xf numFmtId="164" fontId="5189" fillId="0" borderId="5188" xfId="0" applyNumberFormat="1" applyFont="1" applyBorder="1" applyAlignment="1">
      <alignment horizontal="right"/>
    </xf>
    <xf numFmtId="164" fontId="5190" fillId="0" borderId="5189" xfId="0" applyNumberFormat="1" applyFont="1" applyBorder="1" applyAlignment="1">
      <alignment horizontal="right"/>
    </xf>
    <xf numFmtId="164" fontId="5191" fillId="0" borderId="5190" xfId="0" applyNumberFormat="1" applyFont="1" applyBorder="1" applyAlignment="1">
      <alignment horizontal="right"/>
    </xf>
    <xf numFmtId="164" fontId="5192" fillId="0" borderId="5191" xfId="0" applyNumberFormat="1" applyFont="1" applyBorder="1" applyAlignment="1">
      <alignment horizontal="right"/>
    </xf>
    <xf numFmtId="0" fontId="5193" fillId="0" borderId="5192" xfId="0" applyFont="1" applyBorder="1" applyAlignment="1">
      <alignment horizontal="right"/>
    </xf>
    <xf numFmtId="164" fontId="5194" fillId="0" borderId="5193" xfId="0" applyNumberFormat="1" applyFont="1" applyBorder="1" applyAlignment="1">
      <alignment horizontal="right"/>
    </xf>
    <xf numFmtId="164" fontId="5195" fillId="0" borderId="5194" xfId="0" applyNumberFormat="1" applyFont="1" applyBorder="1" applyAlignment="1">
      <alignment horizontal="right"/>
    </xf>
    <xf numFmtId="164" fontId="5196" fillId="0" borderId="5195" xfId="0" applyNumberFormat="1" applyFont="1" applyBorder="1" applyAlignment="1">
      <alignment horizontal="right"/>
    </xf>
    <xf numFmtId="164" fontId="5197" fillId="0" borderId="5196" xfId="0" applyNumberFormat="1" applyFont="1" applyBorder="1" applyAlignment="1">
      <alignment horizontal="right"/>
    </xf>
    <xf numFmtId="0" fontId="5198" fillId="0" borderId="5197" xfId="0" applyFont="1" applyBorder="1"/>
    <xf numFmtId="0" fontId="5199" fillId="0" borderId="5198" xfId="0" applyFont="1" applyBorder="1" applyAlignment="1">
      <alignment horizontal="right"/>
    </xf>
    <xf numFmtId="0" fontId="5200" fillId="0" borderId="5199" xfId="0" applyFont="1" applyBorder="1" applyAlignment="1">
      <alignment horizontal="right"/>
    </xf>
    <xf numFmtId="164" fontId="5201" fillId="0" borderId="5200" xfId="0" applyNumberFormat="1" applyFont="1" applyBorder="1" applyAlignment="1">
      <alignment horizontal="right"/>
    </xf>
    <xf numFmtId="164" fontId="5202" fillId="0" borderId="5201" xfId="0" applyNumberFormat="1" applyFont="1" applyBorder="1" applyAlignment="1">
      <alignment horizontal="right"/>
    </xf>
    <xf numFmtId="164" fontId="5203" fillId="0" borderId="5202" xfId="0" applyNumberFormat="1" applyFont="1" applyBorder="1" applyAlignment="1">
      <alignment horizontal="right"/>
    </xf>
    <xf numFmtId="164" fontId="5204" fillId="0" borderId="5203" xfId="0" applyNumberFormat="1" applyFont="1" applyBorder="1" applyAlignment="1">
      <alignment horizontal="right"/>
    </xf>
    <xf numFmtId="0" fontId="5205" fillId="0" borderId="5204" xfId="0" applyFont="1" applyBorder="1" applyAlignment="1">
      <alignment horizontal="right"/>
    </xf>
    <xf numFmtId="164" fontId="5206" fillId="0" borderId="5205" xfId="0" applyNumberFormat="1" applyFont="1" applyBorder="1" applyAlignment="1">
      <alignment horizontal="right"/>
    </xf>
    <xf numFmtId="164" fontId="5207" fillId="0" borderId="5206" xfId="0" applyNumberFormat="1" applyFont="1" applyBorder="1" applyAlignment="1">
      <alignment horizontal="right"/>
    </xf>
    <xf numFmtId="164" fontId="5208" fillId="0" borderId="5207" xfId="0" applyNumberFormat="1" applyFont="1" applyBorder="1" applyAlignment="1">
      <alignment horizontal="right"/>
    </xf>
    <xf numFmtId="164" fontId="5209" fillId="0" borderId="5208" xfId="0" applyNumberFormat="1" applyFont="1" applyBorder="1" applyAlignment="1">
      <alignment horizontal="right"/>
    </xf>
    <xf numFmtId="0" fontId="5210" fillId="0" borderId="5209" xfId="0" applyFont="1" applyBorder="1"/>
    <xf numFmtId="0" fontId="5211" fillId="0" borderId="5210" xfId="0" applyFont="1" applyBorder="1" applyAlignment="1">
      <alignment horizontal="right"/>
    </xf>
    <xf numFmtId="0" fontId="5212" fillId="0" borderId="5211" xfId="0" applyFont="1" applyBorder="1" applyAlignment="1">
      <alignment horizontal="right"/>
    </xf>
    <xf numFmtId="164" fontId="5213" fillId="0" borderId="5212" xfId="0" applyNumberFormat="1" applyFont="1" applyBorder="1" applyAlignment="1">
      <alignment horizontal="right"/>
    </xf>
    <xf numFmtId="164" fontId="5214" fillId="0" borderId="5213" xfId="0" applyNumberFormat="1" applyFont="1" applyBorder="1" applyAlignment="1">
      <alignment horizontal="right"/>
    </xf>
    <xf numFmtId="164" fontId="5215" fillId="0" borderId="5214" xfId="0" applyNumberFormat="1" applyFont="1" applyBorder="1" applyAlignment="1">
      <alignment horizontal="right"/>
    </xf>
    <xf numFmtId="164" fontId="5216" fillId="0" borderId="5215" xfId="0" applyNumberFormat="1" applyFont="1" applyBorder="1" applyAlignment="1">
      <alignment horizontal="right"/>
    </xf>
    <xf numFmtId="0" fontId="5217" fillId="0" borderId="5216" xfId="0" applyFont="1" applyBorder="1" applyAlignment="1">
      <alignment horizontal="right"/>
    </xf>
    <xf numFmtId="164" fontId="5218" fillId="0" borderId="5217" xfId="0" applyNumberFormat="1" applyFont="1" applyBorder="1" applyAlignment="1">
      <alignment horizontal="right"/>
    </xf>
    <xf numFmtId="164" fontId="5219" fillId="0" borderId="5218" xfId="0" applyNumberFormat="1" applyFont="1" applyBorder="1" applyAlignment="1">
      <alignment horizontal="right"/>
    </xf>
    <xf numFmtId="164" fontId="5220" fillId="0" borderId="5219" xfId="0" applyNumberFormat="1" applyFont="1" applyBorder="1" applyAlignment="1">
      <alignment horizontal="right"/>
    </xf>
    <xf numFmtId="164" fontId="5221" fillId="0" borderId="5220" xfId="0" applyNumberFormat="1" applyFont="1" applyBorder="1" applyAlignment="1">
      <alignment horizontal="right"/>
    </xf>
    <xf numFmtId="0" fontId="5222" fillId="0" borderId="5221" xfId="0" applyFont="1" applyBorder="1"/>
    <xf numFmtId="0" fontId="5223" fillId="0" borderId="5222" xfId="0" applyFont="1" applyBorder="1" applyAlignment="1">
      <alignment horizontal="right"/>
    </xf>
    <xf numFmtId="0" fontId="5224" fillId="0" borderId="5223" xfId="0" applyFont="1" applyBorder="1" applyAlignment="1">
      <alignment horizontal="right"/>
    </xf>
    <xf numFmtId="164" fontId="5225" fillId="0" borderId="5224" xfId="0" applyNumberFormat="1" applyFont="1" applyBorder="1" applyAlignment="1">
      <alignment horizontal="right"/>
    </xf>
    <xf numFmtId="164" fontId="5226" fillId="0" borderId="5225" xfId="0" applyNumberFormat="1" applyFont="1" applyBorder="1" applyAlignment="1">
      <alignment horizontal="right"/>
    </xf>
    <xf numFmtId="164" fontId="5227" fillId="0" borderId="5226" xfId="0" applyNumberFormat="1" applyFont="1" applyBorder="1" applyAlignment="1">
      <alignment horizontal="right"/>
    </xf>
    <xf numFmtId="164" fontId="5228" fillId="0" borderId="5227" xfId="0" applyNumberFormat="1" applyFont="1" applyBorder="1" applyAlignment="1">
      <alignment horizontal="right"/>
    </xf>
    <xf numFmtId="0" fontId="5229" fillId="0" borderId="5228" xfId="0" applyFont="1" applyBorder="1" applyAlignment="1">
      <alignment horizontal="right"/>
    </xf>
    <xf numFmtId="164" fontId="5230" fillId="0" borderId="5229" xfId="0" applyNumberFormat="1" applyFont="1" applyBorder="1" applyAlignment="1">
      <alignment horizontal="right"/>
    </xf>
    <xf numFmtId="164" fontId="5231" fillId="0" borderId="5230" xfId="0" applyNumberFormat="1" applyFont="1" applyBorder="1" applyAlignment="1">
      <alignment horizontal="right"/>
    </xf>
    <xf numFmtId="164" fontId="5232" fillId="0" borderId="5231" xfId="0" applyNumberFormat="1" applyFont="1" applyBorder="1" applyAlignment="1">
      <alignment horizontal="right"/>
    </xf>
    <xf numFmtId="164" fontId="5233" fillId="0" borderId="5232" xfId="0" applyNumberFormat="1" applyFont="1" applyBorder="1" applyAlignment="1">
      <alignment horizontal="right"/>
    </xf>
    <xf numFmtId="0" fontId="5234" fillId="0" borderId="5233" xfId="0" applyFont="1" applyBorder="1" applyAlignment="1">
      <alignment horizontal="right"/>
    </xf>
    <xf numFmtId="164" fontId="5235" fillId="0" borderId="5234" xfId="0" applyNumberFormat="1" applyFont="1" applyBorder="1" applyAlignment="1">
      <alignment horizontal="right"/>
    </xf>
    <xf numFmtId="164" fontId="5236" fillId="0" borderId="5235" xfId="0" applyNumberFormat="1" applyFont="1" applyBorder="1" applyAlignment="1">
      <alignment horizontal="right"/>
    </xf>
    <xf numFmtId="164" fontId="5237" fillId="0" borderId="5236" xfId="0" applyNumberFormat="1" applyFont="1" applyBorder="1" applyAlignment="1">
      <alignment horizontal="right"/>
    </xf>
    <xf numFmtId="164" fontId="5238" fillId="0" borderId="5237" xfId="0" applyNumberFormat="1" applyFont="1" applyBorder="1" applyAlignment="1">
      <alignment horizontal="right"/>
    </xf>
    <xf numFmtId="0" fontId="5239" fillId="0" borderId="5238" xfId="0" applyFont="1" applyBorder="1"/>
    <xf numFmtId="0" fontId="5240" fillId="0" borderId="5239" xfId="0" applyFont="1" applyBorder="1" applyAlignment="1">
      <alignment horizontal="right"/>
    </xf>
    <xf numFmtId="0" fontId="5241" fillId="0" borderId="5240" xfId="0" applyFont="1" applyBorder="1" applyAlignment="1">
      <alignment horizontal="right"/>
    </xf>
    <xf numFmtId="164" fontId="5242" fillId="0" borderId="5241" xfId="0" applyNumberFormat="1" applyFont="1" applyBorder="1" applyAlignment="1">
      <alignment horizontal="right"/>
    </xf>
    <xf numFmtId="164" fontId="5243" fillId="0" borderId="5242" xfId="0" applyNumberFormat="1" applyFont="1" applyBorder="1" applyAlignment="1">
      <alignment horizontal="right"/>
    </xf>
    <xf numFmtId="164" fontId="5244" fillId="0" borderId="5243" xfId="0" applyNumberFormat="1" applyFont="1" applyBorder="1" applyAlignment="1">
      <alignment horizontal="right"/>
    </xf>
    <xf numFmtId="164" fontId="5245" fillId="0" borderId="5244" xfId="0" applyNumberFormat="1" applyFont="1" applyBorder="1" applyAlignment="1">
      <alignment horizontal="right"/>
    </xf>
    <xf numFmtId="0" fontId="5246" fillId="0" borderId="5245" xfId="0" applyFont="1" applyBorder="1" applyAlignment="1">
      <alignment horizontal="right"/>
    </xf>
    <xf numFmtId="164" fontId="5247" fillId="0" borderId="5246" xfId="0" applyNumberFormat="1" applyFont="1" applyBorder="1" applyAlignment="1">
      <alignment horizontal="right"/>
    </xf>
    <xf numFmtId="164" fontId="5248" fillId="0" borderId="5247" xfId="0" applyNumberFormat="1" applyFont="1" applyBorder="1" applyAlignment="1">
      <alignment horizontal="right"/>
    </xf>
    <xf numFmtId="164" fontId="5249" fillId="0" borderId="5248" xfId="0" applyNumberFormat="1" applyFont="1" applyBorder="1" applyAlignment="1">
      <alignment horizontal="right"/>
    </xf>
    <xf numFmtId="164" fontId="5250" fillId="0" borderId="5249" xfId="0" applyNumberFormat="1" applyFont="1" applyBorder="1" applyAlignment="1">
      <alignment horizontal="right"/>
    </xf>
    <xf numFmtId="0" fontId="5251" fillId="0" borderId="5250" xfId="0" applyFont="1" applyBorder="1" applyAlignment="1">
      <alignment horizontal="right"/>
    </xf>
    <xf numFmtId="164" fontId="5252" fillId="0" borderId="5251" xfId="0" applyNumberFormat="1" applyFont="1" applyBorder="1" applyAlignment="1">
      <alignment horizontal="right"/>
    </xf>
    <xf numFmtId="164" fontId="5253" fillId="0" borderId="5252" xfId="0" applyNumberFormat="1" applyFont="1" applyBorder="1" applyAlignment="1">
      <alignment horizontal="right"/>
    </xf>
    <xf numFmtId="164" fontId="5254" fillId="0" borderId="5253" xfId="0" applyNumberFormat="1" applyFont="1" applyBorder="1" applyAlignment="1">
      <alignment horizontal="right"/>
    </xf>
    <xf numFmtId="164" fontId="5255" fillId="0" borderId="5254" xfId="0" applyNumberFormat="1" applyFont="1" applyBorder="1" applyAlignment="1">
      <alignment horizontal="right"/>
    </xf>
    <xf numFmtId="0" fontId="5256" fillId="0" borderId="5255" xfId="0" applyFont="1" applyBorder="1"/>
    <xf numFmtId="0" fontId="5257" fillId="0" borderId="5256" xfId="0" applyFont="1" applyBorder="1" applyAlignment="1">
      <alignment horizontal="right"/>
    </xf>
    <xf numFmtId="0" fontId="5258" fillId="0" borderId="5257" xfId="0" applyFont="1" applyBorder="1" applyAlignment="1">
      <alignment horizontal="right"/>
    </xf>
    <xf numFmtId="164" fontId="5259" fillId="0" borderId="5258" xfId="0" applyNumberFormat="1" applyFont="1" applyBorder="1" applyAlignment="1">
      <alignment horizontal="right"/>
    </xf>
    <xf numFmtId="164" fontId="5260" fillId="0" borderId="5259" xfId="0" applyNumberFormat="1" applyFont="1" applyBorder="1" applyAlignment="1">
      <alignment horizontal="right"/>
    </xf>
    <xf numFmtId="164" fontId="5261" fillId="0" borderId="5260" xfId="0" applyNumberFormat="1" applyFont="1" applyBorder="1" applyAlignment="1">
      <alignment horizontal="right"/>
    </xf>
    <xf numFmtId="164" fontId="5262" fillId="0" borderId="5261" xfId="0" applyNumberFormat="1" applyFont="1" applyBorder="1" applyAlignment="1">
      <alignment horizontal="right"/>
    </xf>
    <xf numFmtId="0" fontId="5263" fillId="0" borderId="5262" xfId="0" applyFont="1" applyBorder="1" applyAlignment="1">
      <alignment horizontal="right"/>
    </xf>
    <xf numFmtId="164" fontId="5264" fillId="0" borderId="5263" xfId="0" applyNumberFormat="1" applyFont="1" applyBorder="1" applyAlignment="1">
      <alignment horizontal="right"/>
    </xf>
    <xf numFmtId="164" fontId="5265" fillId="0" borderId="5264" xfId="0" applyNumberFormat="1" applyFont="1" applyBorder="1" applyAlignment="1">
      <alignment horizontal="right"/>
    </xf>
    <xf numFmtId="164" fontId="5266" fillId="0" borderId="5265" xfId="0" applyNumberFormat="1" applyFont="1" applyBorder="1" applyAlignment="1">
      <alignment horizontal="right"/>
    </xf>
    <xf numFmtId="164" fontId="5267" fillId="0" borderId="5266" xfId="0" applyNumberFormat="1" applyFont="1" applyBorder="1" applyAlignment="1">
      <alignment horizontal="right"/>
    </xf>
    <xf numFmtId="0" fontId="5268" fillId="0" borderId="5267" xfId="0" applyFont="1" applyBorder="1" applyAlignment="1">
      <alignment horizontal="right"/>
    </xf>
    <xf numFmtId="164" fontId="5269" fillId="0" borderId="5268" xfId="0" applyNumberFormat="1" applyFont="1" applyBorder="1" applyAlignment="1">
      <alignment horizontal="right"/>
    </xf>
    <xf numFmtId="164" fontId="5270" fillId="0" borderId="5269" xfId="0" applyNumberFormat="1" applyFont="1" applyBorder="1" applyAlignment="1">
      <alignment horizontal="right"/>
    </xf>
    <xf numFmtId="164" fontId="5271" fillId="0" borderId="5270" xfId="0" applyNumberFormat="1" applyFont="1" applyBorder="1" applyAlignment="1">
      <alignment horizontal="right"/>
    </xf>
    <xf numFmtId="164" fontId="5272" fillId="0" borderId="5271" xfId="0" applyNumberFormat="1" applyFont="1" applyBorder="1" applyAlignment="1">
      <alignment horizontal="right"/>
    </xf>
    <xf numFmtId="0" fontId="5273" fillId="0" borderId="5272" xfId="0" applyFont="1" applyBorder="1" applyAlignment="1">
      <alignment horizontal="right"/>
    </xf>
    <xf numFmtId="164" fontId="5274" fillId="0" borderId="5273" xfId="0" applyNumberFormat="1" applyFont="1" applyBorder="1" applyAlignment="1">
      <alignment horizontal="right"/>
    </xf>
    <xf numFmtId="164" fontId="5275" fillId="0" borderId="5274" xfId="0" applyNumberFormat="1" applyFont="1" applyBorder="1" applyAlignment="1">
      <alignment horizontal="right"/>
    </xf>
    <xf numFmtId="164" fontId="5276" fillId="0" borderId="5275" xfId="0" applyNumberFormat="1" applyFont="1" applyBorder="1" applyAlignment="1">
      <alignment horizontal="right"/>
    </xf>
    <xf numFmtId="164" fontId="5277" fillId="0" borderId="5276" xfId="0" applyNumberFormat="1" applyFont="1" applyBorder="1" applyAlignment="1">
      <alignment horizontal="right"/>
    </xf>
    <xf numFmtId="0" fontId="5278" fillId="0" borderId="5277" xfId="0" applyFont="1" applyBorder="1" applyAlignment="1">
      <alignment horizontal="right"/>
    </xf>
    <xf numFmtId="164" fontId="5279" fillId="0" borderId="5278" xfId="0" applyNumberFormat="1" applyFont="1" applyBorder="1" applyAlignment="1">
      <alignment horizontal="right"/>
    </xf>
    <xf numFmtId="164" fontId="5280" fillId="0" borderId="5279" xfId="0" applyNumberFormat="1" applyFont="1" applyBorder="1" applyAlignment="1">
      <alignment horizontal="right"/>
    </xf>
    <xf numFmtId="164" fontId="5281" fillId="0" borderId="5280" xfId="0" applyNumberFormat="1" applyFont="1" applyBorder="1" applyAlignment="1">
      <alignment horizontal="right"/>
    </xf>
    <xf numFmtId="164" fontId="5282" fillId="0" borderId="5281" xfId="0" applyNumberFormat="1" applyFont="1" applyBorder="1" applyAlignment="1">
      <alignment horizontal="right"/>
    </xf>
    <xf numFmtId="0" fontId="5283" fillId="0" borderId="5282" xfId="0" applyFont="1" applyBorder="1"/>
    <xf numFmtId="0" fontId="5284" fillId="0" borderId="5283" xfId="0" applyFont="1" applyBorder="1" applyAlignment="1">
      <alignment horizontal="right"/>
    </xf>
    <xf numFmtId="0" fontId="5285" fillId="0" borderId="5284" xfId="0" applyFont="1" applyBorder="1" applyAlignment="1">
      <alignment horizontal="right"/>
    </xf>
    <xf numFmtId="164" fontId="5286" fillId="0" borderId="5285" xfId="0" applyNumberFormat="1" applyFont="1" applyBorder="1" applyAlignment="1">
      <alignment horizontal="right"/>
    </xf>
    <xf numFmtId="164" fontId="5287" fillId="0" borderId="5286" xfId="0" applyNumberFormat="1" applyFont="1" applyBorder="1" applyAlignment="1">
      <alignment horizontal="right"/>
    </xf>
    <xf numFmtId="164" fontId="5288" fillId="0" borderId="5287" xfId="0" applyNumberFormat="1" applyFont="1" applyBorder="1" applyAlignment="1">
      <alignment horizontal="right"/>
    </xf>
    <xf numFmtId="164" fontId="5289" fillId="0" borderId="5288" xfId="0" applyNumberFormat="1" applyFont="1" applyBorder="1" applyAlignment="1">
      <alignment horizontal="right"/>
    </xf>
    <xf numFmtId="0" fontId="5290" fillId="0" borderId="5289" xfId="0" applyFont="1" applyBorder="1" applyAlignment="1">
      <alignment horizontal="right"/>
    </xf>
    <xf numFmtId="164" fontId="5291" fillId="0" borderId="5290" xfId="0" applyNumberFormat="1" applyFont="1" applyBorder="1" applyAlignment="1">
      <alignment horizontal="right"/>
    </xf>
    <xf numFmtId="164" fontId="5292" fillId="0" borderId="5291" xfId="0" applyNumberFormat="1" applyFont="1" applyBorder="1" applyAlignment="1">
      <alignment horizontal="right"/>
    </xf>
    <xf numFmtId="164" fontId="5293" fillId="0" borderId="5292" xfId="0" applyNumberFormat="1" applyFont="1" applyBorder="1" applyAlignment="1">
      <alignment horizontal="right"/>
    </xf>
    <xf numFmtId="164" fontId="5294" fillId="0" borderId="5293" xfId="0" applyNumberFormat="1" applyFont="1" applyBorder="1" applyAlignment="1">
      <alignment horizontal="right"/>
    </xf>
    <xf numFmtId="0" fontId="5295" fillId="0" borderId="5294" xfId="0" applyFont="1" applyBorder="1" applyAlignment="1">
      <alignment horizontal="right"/>
    </xf>
    <xf numFmtId="164" fontId="5296" fillId="0" borderId="5295" xfId="0" applyNumberFormat="1" applyFont="1" applyBorder="1" applyAlignment="1">
      <alignment horizontal="right"/>
    </xf>
    <xf numFmtId="164" fontId="5297" fillId="0" borderId="5296" xfId="0" applyNumberFormat="1" applyFont="1" applyBorder="1" applyAlignment="1">
      <alignment horizontal="right"/>
    </xf>
    <xf numFmtId="164" fontId="5298" fillId="0" borderId="5297" xfId="0" applyNumberFormat="1" applyFont="1" applyBorder="1" applyAlignment="1">
      <alignment horizontal="right"/>
    </xf>
    <xf numFmtId="164" fontId="5299" fillId="0" borderId="5298" xfId="0" applyNumberFormat="1" applyFont="1" applyBorder="1" applyAlignment="1">
      <alignment horizontal="right"/>
    </xf>
    <xf numFmtId="0" fontId="5300" fillId="0" borderId="5299" xfId="0" applyFont="1" applyBorder="1"/>
    <xf numFmtId="0" fontId="5301" fillId="0" borderId="5300" xfId="0" applyFont="1" applyBorder="1" applyAlignment="1">
      <alignment horizontal="right"/>
    </xf>
    <xf numFmtId="0" fontId="5302" fillId="0" borderId="5301" xfId="0" applyFont="1" applyBorder="1" applyAlignment="1">
      <alignment horizontal="right"/>
    </xf>
    <xf numFmtId="164" fontId="5303" fillId="0" borderId="5302" xfId="0" applyNumberFormat="1" applyFont="1" applyBorder="1" applyAlignment="1">
      <alignment horizontal="right"/>
    </xf>
    <xf numFmtId="164" fontId="5304" fillId="0" borderId="5303" xfId="0" applyNumberFormat="1" applyFont="1" applyBorder="1" applyAlignment="1">
      <alignment horizontal="right"/>
    </xf>
    <xf numFmtId="164" fontId="5305" fillId="0" borderId="5304" xfId="0" applyNumberFormat="1" applyFont="1" applyBorder="1" applyAlignment="1">
      <alignment horizontal="right"/>
    </xf>
    <xf numFmtId="164" fontId="5306" fillId="0" borderId="5305" xfId="0" applyNumberFormat="1" applyFont="1" applyBorder="1" applyAlignment="1">
      <alignment horizontal="right"/>
    </xf>
    <xf numFmtId="0" fontId="5307" fillId="0" borderId="5306" xfId="0" applyFont="1" applyBorder="1" applyAlignment="1">
      <alignment horizontal="right"/>
    </xf>
    <xf numFmtId="164" fontId="5308" fillId="0" borderId="5307" xfId="0" applyNumberFormat="1" applyFont="1" applyBorder="1" applyAlignment="1">
      <alignment horizontal="right"/>
    </xf>
    <xf numFmtId="164" fontId="5309" fillId="0" borderId="5308" xfId="0" applyNumberFormat="1" applyFont="1" applyBorder="1" applyAlignment="1">
      <alignment horizontal="right"/>
    </xf>
    <xf numFmtId="164" fontId="5310" fillId="0" borderId="5309" xfId="0" applyNumberFormat="1" applyFont="1" applyBorder="1" applyAlignment="1">
      <alignment horizontal="right"/>
    </xf>
    <xf numFmtId="164" fontId="5311" fillId="0" borderId="5310" xfId="0" applyNumberFormat="1" applyFont="1" applyBorder="1" applyAlignment="1">
      <alignment horizontal="right"/>
    </xf>
    <xf numFmtId="0" fontId="5312" fillId="0" borderId="5311" xfId="0" applyFont="1" applyBorder="1" applyAlignment="1">
      <alignment horizontal="right"/>
    </xf>
    <xf numFmtId="164" fontId="5313" fillId="0" borderId="5312" xfId="0" applyNumberFormat="1" applyFont="1" applyBorder="1" applyAlignment="1">
      <alignment horizontal="right"/>
    </xf>
    <xf numFmtId="164" fontId="5314" fillId="0" borderId="5313" xfId="0" applyNumberFormat="1" applyFont="1" applyBorder="1" applyAlignment="1">
      <alignment horizontal="right"/>
    </xf>
    <xf numFmtId="164" fontId="5315" fillId="0" borderId="5314" xfId="0" applyNumberFormat="1" applyFont="1" applyBorder="1" applyAlignment="1">
      <alignment horizontal="right"/>
    </xf>
    <xf numFmtId="164" fontId="5316" fillId="0" borderId="5315" xfId="0" applyNumberFormat="1" applyFont="1" applyBorder="1" applyAlignment="1">
      <alignment horizontal="right"/>
    </xf>
    <xf numFmtId="0" fontId="5317" fillId="0" borderId="5316" xfId="0" applyFont="1" applyBorder="1"/>
    <xf numFmtId="0" fontId="5318" fillId="0" borderId="5317" xfId="0" applyFont="1" applyBorder="1" applyAlignment="1">
      <alignment horizontal="right"/>
    </xf>
    <xf numFmtId="0" fontId="5319" fillId="0" borderId="5318" xfId="0" applyFont="1" applyBorder="1" applyAlignment="1">
      <alignment horizontal="right"/>
    </xf>
    <xf numFmtId="164" fontId="5320" fillId="0" borderId="5319" xfId="0" applyNumberFormat="1" applyFont="1" applyBorder="1" applyAlignment="1">
      <alignment horizontal="right"/>
    </xf>
    <xf numFmtId="164" fontId="5321" fillId="0" borderId="5320" xfId="0" applyNumberFormat="1" applyFont="1" applyBorder="1" applyAlignment="1">
      <alignment horizontal="right"/>
    </xf>
    <xf numFmtId="164" fontId="5322" fillId="0" borderId="5321" xfId="0" applyNumberFormat="1" applyFont="1" applyBorder="1" applyAlignment="1">
      <alignment horizontal="right"/>
    </xf>
    <xf numFmtId="164" fontId="5323" fillId="0" borderId="5322" xfId="0" applyNumberFormat="1" applyFont="1" applyBorder="1" applyAlignment="1">
      <alignment horizontal="right"/>
    </xf>
    <xf numFmtId="0" fontId="5324" fillId="0" borderId="5323" xfId="0" applyFont="1" applyBorder="1" applyAlignment="1">
      <alignment horizontal="right"/>
    </xf>
    <xf numFmtId="164" fontId="5325" fillId="0" borderId="5324" xfId="0" applyNumberFormat="1" applyFont="1" applyBorder="1" applyAlignment="1">
      <alignment horizontal="right"/>
    </xf>
    <xf numFmtId="164" fontId="5326" fillId="0" borderId="5325" xfId="0" applyNumberFormat="1" applyFont="1" applyBorder="1" applyAlignment="1">
      <alignment horizontal="right"/>
    </xf>
    <xf numFmtId="164" fontId="5327" fillId="0" borderId="5326" xfId="0" applyNumberFormat="1" applyFont="1" applyBorder="1" applyAlignment="1">
      <alignment horizontal="right"/>
    </xf>
    <xf numFmtId="164" fontId="5328" fillId="0" borderId="5327" xfId="0" applyNumberFormat="1" applyFont="1" applyBorder="1" applyAlignment="1">
      <alignment horizontal="right"/>
    </xf>
    <xf numFmtId="0" fontId="5329" fillId="0" borderId="5328" xfId="0" applyFont="1" applyBorder="1" applyAlignment="1">
      <alignment horizontal="right"/>
    </xf>
    <xf numFmtId="164" fontId="5330" fillId="0" borderId="5329" xfId="0" applyNumberFormat="1" applyFont="1" applyBorder="1" applyAlignment="1">
      <alignment horizontal="right"/>
    </xf>
    <xf numFmtId="164" fontId="5331" fillId="0" borderId="5330" xfId="0" applyNumberFormat="1" applyFont="1" applyBorder="1" applyAlignment="1">
      <alignment horizontal="right"/>
    </xf>
    <xf numFmtId="164" fontId="5332" fillId="0" borderId="5331" xfId="0" applyNumberFormat="1" applyFont="1" applyBorder="1" applyAlignment="1">
      <alignment horizontal="right"/>
    </xf>
    <xf numFmtId="164" fontId="5333" fillId="0" borderId="5332" xfId="0" applyNumberFormat="1" applyFont="1" applyBorder="1" applyAlignment="1">
      <alignment horizontal="right"/>
    </xf>
    <xf numFmtId="0" fontId="5334" fillId="0" borderId="5333" xfId="0" applyFont="1" applyBorder="1" applyAlignment="1">
      <alignment horizontal="right"/>
    </xf>
    <xf numFmtId="164" fontId="5335" fillId="0" borderId="5334" xfId="0" applyNumberFormat="1" applyFont="1" applyBorder="1" applyAlignment="1">
      <alignment horizontal="right"/>
    </xf>
    <xf numFmtId="164" fontId="5336" fillId="0" borderId="5335" xfId="0" applyNumberFormat="1" applyFont="1" applyBorder="1" applyAlignment="1">
      <alignment horizontal="right"/>
    </xf>
    <xf numFmtId="164" fontId="5337" fillId="0" borderId="5336" xfId="0" applyNumberFormat="1" applyFont="1" applyBorder="1" applyAlignment="1">
      <alignment horizontal="right"/>
    </xf>
    <xf numFmtId="164" fontId="5338" fillId="0" borderId="5337" xfId="0" applyNumberFormat="1" applyFont="1" applyBorder="1" applyAlignment="1">
      <alignment horizontal="right"/>
    </xf>
    <xf numFmtId="0" fontId="5339" fillId="0" borderId="5338" xfId="0" applyFont="1" applyBorder="1" applyAlignment="1">
      <alignment horizontal="right"/>
    </xf>
    <xf numFmtId="164" fontId="5340" fillId="0" borderId="5339" xfId="0" applyNumberFormat="1" applyFont="1" applyBorder="1" applyAlignment="1">
      <alignment horizontal="right"/>
    </xf>
    <xf numFmtId="164" fontId="5341" fillId="0" borderId="5340" xfId="0" applyNumberFormat="1" applyFont="1" applyBorder="1" applyAlignment="1">
      <alignment horizontal="right"/>
    </xf>
    <xf numFmtId="164" fontId="5342" fillId="0" borderId="5341" xfId="0" applyNumberFormat="1" applyFont="1" applyBorder="1" applyAlignment="1">
      <alignment horizontal="right"/>
    </xf>
    <xf numFmtId="164" fontId="5343" fillId="0" borderId="5342" xfId="0" applyNumberFormat="1" applyFont="1" applyBorder="1" applyAlignment="1">
      <alignment horizontal="right"/>
    </xf>
    <xf numFmtId="0" fontId="5344" fillId="0" borderId="5343" xfId="0" applyFont="1" applyBorder="1"/>
    <xf numFmtId="0" fontId="5345" fillId="0" borderId="5344" xfId="0" applyFont="1" applyBorder="1" applyAlignment="1">
      <alignment horizontal="right"/>
    </xf>
    <xf numFmtId="0" fontId="5346" fillId="0" borderId="5345" xfId="0" applyFont="1" applyBorder="1" applyAlignment="1">
      <alignment horizontal="right"/>
    </xf>
    <xf numFmtId="164" fontId="5347" fillId="0" borderId="5346" xfId="0" applyNumberFormat="1" applyFont="1" applyBorder="1" applyAlignment="1">
      <alignment horizontal="right"/>
    </xf>
    <xf numFmtId="164" fontId="5348" fillId="0" borderId="5347" xfId="0" applyNumberFormat="1" applyFont="1" applyBorder="1" applyAlignment="1">
      <alignment horizontal="right"/>
    </xf>
    <xf numFmtId="164" fontId="5349" fillId="0" borderId="5348" xfId="0" applyNumberFormat="1" applyFont="1" applyBorder="1" applyAlignment="1">
      <alignment horizontal="right"/>
    </xf>
    <xf numFmtId="164" fontId="5350" fillId="0" borderId="5349" xfId="0" applyNumberFormat="1" applyFont="1" applyBorder="1" applyAlignment="1">
      <alignment horizontal="right"/>
    </xf>
    <xf numFmtId="0" fontId="5351" fillId="0" borderId="5350" xfId="0" applyFont="1" applyBorder="1" applyAlignment="1">
      <alignment horizontal="right"/>
    </xf>
    <xf numFmtId="164" fontId="5352" fillId="0" borderId="5351" xfId="0" applyNumberFormat="1" applyFont="1" applyBorder="1" applyAlignment="1">
      <alignment horizontal="right"/>
    </xf>
    <xf numFmtId="164" fontId="5353" fillId="0" borderId="5352" xfId="0" applyNumberFormat="1" applyFont="1" applyBorder="1" applyAlignment="1">
      <alignment horizontal="right"/>
    </xf>
    <xf numFmtId="164" fontId="5354" fillId="0" borderId="5353" xfId="0" applyNumberFormat="1" applyFont="1" applyBorder="1" applyAlignment="1">
      <alignment horizontal="right"/>
    </xf>
    <xf numFmtId="164" fontId="5355" fillId="0" borderId="5354" xfId="0" applyNumberFormat="1" applyFont="1" applyBorder="1" applyAlignment="1">
      <alignment horizontal="right"/>
    </xf>
    <xf numFmtId="0" fontId="5356" fillId="0" borderId="5355" xfId="0" applyFont="1" applyBorder="1" applyAlignment="1">
      <alignment horizontal="right"/>
    </xf>
    <xf numFmtId="164" fontId="5357" fillId="0" borderId="5356" xfId="0" applyNumberFormat="1" applyFont="1" applyBorder="1" applyAlignment="1">
      <alignment horizontal="right"/>
    </xf>
    <xf numFmtId="164" fontId="5358" fillId="0" borderId="5357" xfId="0" applyNumberFormat="1" applyFont="1" applyBorder="1" applyAlignment="1">
      <alignment horizontal="right"/>
    </xf>
    <xf numFmtId="164" fontId="5359" fillId="0" borderId="5358" xfId="0" applyNumberFormat="1" applyFont="1" applyBorder="1" applyAlignment="1">
      <alignment horizontal="right"/>
    </xf>
    <xf numFmtId="164" fontId="5360" fillId="0" borderId="5359" xfId="0" applyNumberFormat="1" applyFont="1" applyBorder="1" applyAlignment="1">
      <alignment horizontal="right"/>
    </xf>
    <xf numFmtId="0" fontId="5361" fillId="0" borderId="5360" xfId="0" applyFont="1" applyBorder="1" applyAlignment="1">
      <alignment horizontal="right"/>
    </xf>
    <xf numFmtId="164" fontId="5362" fillId="0" borderId="5361" xfId="0" applyNumberFormat="1" applyFont="1" applyBorder="1" applyAlignment="1">
      <alignment horizontal="right"/>
    </xf>
    <xf numFmtId="164" fontId="5363" fillId="0" borderId="5362" xfId="0" applyNumberFormat="1" applyFont="1" applyBorder="1" applyAlignment="1">
      <alignment horizontal="right"/>
    </xf>
    <xf numFmtId="164" fontId="5364" fillId="0" borderId="5363" xfId="0" applyNumberFormat="1" applyFont="1" applyBorder="1" applyAlignment="1">
      <alignment horizontal="right"/>
    </xf>
    <xf numFmtId="164" fontId="5365" fillId="0" borderId="5364" xfId="0" applyNumberFormat="1" applyFont="1" applyBorder="1" applyAlignment="1">
      <alignment horizontal="right"/>
    </xf>
    <xf numFmtId="0" fontId="5366" fillId="0" borderId="5365" xfId="0" applyFont="1" applyBorder="1"/>
    <xf numFmtId="0" fontId="5367" fillId="0" borderId="5366" xfId="0" applyFont="1" applyBorder="1" applyAlignment="1">
      <alignment horizontal="right"/>
    </xf>
    <xf numFmtId="0" fontId="5368" fillId="0" borderId="5367" xfId="0" applyFont="1" applyBorder="1" applyAlignment="1">
      <alignment horizontal="right"/>
    </xf>
    <xf numFmtId="164" fontId="5369" fillId="0" borderId="5368" xfId="0" applyNumberFormat="1" applyFont="1" applyBorder="1" applyAlignment="1">
      <alignment horizontal="right"/>
    </xf>
    <xf numFmtId="164" fontId="5370" fillId="0" borderId="5369" xfId="0" applyNumberFormat="1" applyFont="1" applyBorder="1" applyAlignment="1">
      <alignment horizontal="right"/>
    </xf>
    <xf numFmtId="164" fontId="5371" fillId="0" borderId="5370" xfId="0" applyNumberFormat="1" applyFont="1" applyBorder="1" applyAlignment="1">
      <alignment horizontal="right"/>
    </xf>
    <xf numFmtId="164" fontId="5372" fillId="0" borderId="5371" xfId="0" applyNumberFormat="1" applyFont="1" applyBorder="1" applyAlignment="1">
      <alignment horizontal="right"/>
    </xf>
    <xf numFmtId="0" fontId="5373" fillId="0" borderId="5372" xfId="0" applyFont="1" applyBorder="1"/>
    <xf numFmtId="0" fontId="5378" fillId="0" borderId="5377" xfId="0" applyFont="1" applyBorder="1"/>
    <xf numFmtId="0" fontId="5379" fillId="0" borderId="5378" xfId="0" applyFont="1" applyBorder="1" applyAlignment="1">
      <alignment horizontal="right"/>
    </xf>
    <xf numFmtId="0" fontId="5380" fillId="0" borderId="5379" xfId="0" applyFont="1" applyBorder="1" applyAlignment="1">
      <alignment horizontal="right"/>
    </xf>
    <xf numFmtId="0" fontId="5381" fillId="0" borderId="5380" xfId="0" applyFont="1" applyBorder="1" applyAlignment="1">
      <alignment horizontal="right"/>
    </xf>
    <xf numFmtId="0" fontId="5382" fillId="0" borderId="5381" xfId="0" applyFont="1" applyBorder="1" applyAlignment="1">
      <alignment horizontal="right"/>
    </xf>
    <xf numFmtId="0" fontId="5383" fillId="0" borderId="5382" xfId="0" applyFont="1" applyBorder="1" applyAlignment="1">
      <alignment horizontal="right"/>
    </xf>
    <xf numFmtId="0" fontId="5384" fillId="0" borderId="5383" xfId="0" applyFont="1" applyBorder="1"/>
    <xf numFmtId="0" fontId="5385" fillId="0" borderId="5384" xfId="0" applyFont="1" applyBorder="1"/>
    <xf numFmtId="0" fontId="5386" fillId="0" borderId="5385" xfId="0" applyFont="1" applyBorder="1"/>
    <xf numFmtId="0" fontId="5387" fillId="0" borderId="5386" xfId="0" applyFont="1" applyBorder="1"/>
    <xf numFmtId="0" fontId="5388" fillId="0" borderId="5387" xfId="0" applyFont="1" applyBorder="1" applyAlignment="1">
      <alignment horizontal="right"/>
    </xf>
    <xf numFmtId="164" fontId="5389" fillId="0" borderId="5388" xfId="0" applyNumberFormat="1" applyFont="1" applyBorder="1" applyAlignment="1">
      <alignment horizontal="right"/>
    </xf>
    <xf numFmtId="164" fontId="5390" fillId="0" borderId="5389" xfId="0" applyNumberFormat="1" applyFont="1" applyBorder="1" applyAlignment="1">
      <alignment horizontal="right"/>
    </xf>
    <xf numFmtId="164" fontId="5391" fillId="0" borderId="5390" xfId="0" applyNumberFormat="1" applyFont="1" applyBorder="1" applyAlignment="1">
      <alignment horizontal="right"/>
    </xf>
    <xf numFmtId="164" fontId="5392" fillId="0" borderId="5391" xfId="0" applyNumberFormat="1" applyFont="1" applyBorder="1" applyAlignment="1">
      <alignment horizontal="right"/>
    </xf>
    <xf numFmtId="0" fontId="5393" fillId="0" borderId="5392" xfId="0" applyFont="1" applyBorder="1" applyAlignment="1">
      <alignment horizontal="right"/>
    </xf>
    <xf numFmtId="164" fontId="5394" fillId="0" borderId="5393" xfId="0" applyNumberFormat="1" applyFont="1" applyBorder="1" applyAlignment="1">
      <alignment horizontal="right"/>
    </xf>
    <xf numFmtId="164" fontId="5395" fillId="0" borderId="5394" xfId="0" applyNumberFormat="1" applyFont="1" applyBorder="1" applyAlignment="1">
      <alignment horizontal="right"/>
    </xf>
    <xf numFmtId="164" fontId="5396" fillId="0" borderId="5395" xfId="0" applyNumberFormat="1" applyFont="1" applyBorder="1" applyAlignment="1">
      <alignment horizontal="right"/>
    </xf>
    <xf numFmtId="164" fontId="5397" fillId="0" borderId="5396" xfId="0" applyNumberFormat="1" applyFont="1" applyBorder="1" applyAlignment="1">
      <alignment horizontal="right"/>
    </xf>
    <xf numFmtId="0" fontId="5398" fillId="0" borderId="5397" xfId="0" applyFont="1" applyBorder="1"/>
    <xf numFmtId="0" fontId="5399" fillId="0" borderId="5398" xfId="0" applyFont="1" applyBorder="1" applyAlignment="1">
      <alignment horizontal="right"/>
    </xf>
    <xf numFmtId="0" fontId="5400" fillId="0" borderId="5399" xfId="0" applyFont="1" applyBorder="1" applyAlignment="1">
      <alignment horizontal="right"/>
    </xf>
    <xf numFmtId="164" fontId="5401" fillId="0" borderId="5400" xfId="0" applyNumberFormat="1" applyFont="1" applyBorder="1" applyAlignment="1">
      <alignment horizontal="right"/>
    </xf>
    <xf numFmtId="164" fontId="5402" fillId="0" borderId="5401" xfId="0" applyNumberFormat="1" applyFont="1" applyBorder="1" applyAlignment="1">
      <alignment horizontal="right"/>
    </xf>
    <xf numFmtId="164" fontId="5403" fillId="0" borderId="5402" xfId="0" applyNumberFormat="1" applyFont="1" applyBorder="1" applyAlignment="1">
      <alignment horizontal="right"/>
    </xf>
    <xf numFmtId="164" fontId="5404" fillId="0" borderId="5403" xfId="0" applyNumberFormat="1" applyFont="1" applyBorder="1" applyAlignment="1">
      <alignment horizontal="right"/>
    </xf>
    <xf numFmtId="0" fontId="5405" fillId="0" borderId="5404" xfId="0" applyFont="1" applyBorder="1" applyAlignment="1">
      <alignment horizontal="right"/>
    </xf>
    <xf numFmtId="164" fontId="5406" fillId="0" borderId="5405" xfId="0" applyNumberFormat="1" applyFont="1" applyBorder="1" applyAlignment="1">
      <alignment horizontal="right"/>
    </xf>
    <xf numFmtId="164" fontId="5407" fillId="0" borderId="5406" xfId="0" applyNumberFormat="1" applyFont="1" applyBorder="1" applyAlignment="1">
      <alignment horizontal="right"/>
    </xf>
    <xf numFmtId="164" fontId="5408" fillId="0" borderId="5407" xfId="0" applyNumberFormat="1" applyFont="1" applyBorder="1" applyAlignment="1">
      <alignment horizontal="right"/>
    </xf>
    <xf numFmtId="164" fontId="5409" fillId="0" borderId="5408" xfId="0" applyNumberFormat="1" applyFont="1" applyBorder="1" applyAlignment="1">
      <alignment horizontal="right"/>
    </xf>
    <xf numFmtId="0" fontId="5410" fillId="0" borderId="5409" xfId="0" applyFont="1" applyBorder="1" applyAlignment="1">
      <alignment horizontal="right"/>
    </xf>
    <xf numFmtId="164" fontId="5411" fillId="0" borderId="5410" xfId="0" applyNumberFormat="1" applyFont="1" applyBorder="1" applyAlignment="1">
      <alignment horizontal="right"/>
    </xf>
    <xf numFmtId="164" fontId="5412" fillId="0" borderId="5411" xfId="0" applyNumberFormat="1" applyFont="1" applyBorder="1" applyAlignment="1">
      <alignment horizontal="right"/>
    </xf>
    <xf numFmtId="164" fontId="5413" fillId="0" borderId="5412" xfId="0" applyNumberFormat="1" applyFont="1" applyBorder="1" applyAlignment="1">
      <alignment horizontal="right"/>
    </xf>
    <xf numFmtId="164" fontId="5414" fillId="0" borderId="5413" xfId="0" applyNumberFormat="1" applyFont="1" applyBorder="1" applyAlignment="1">
      <alignment horizontal="right"/>
    </xf>
    <xf numFmtId="0" fontId="5415" fillId="0" borderId="5414" xfId="0" applyFont="1" applyBorder="1"/>
    <xf numFmtId="0" fontId="5416" fillId="0" borderId="5415" xfId="0" applyFont="1" applyBorder="1" applyAlignment="1">
      <alignment horizontal="right"/>
    </xf>
    <xf numFmtId="0" fontId="5417" fillId="0" borderId="5416" xfId="0" applyFont="1" applyBorder="1" applyAlignment="1">
      <alignment horizontal="right"/>
    </xf>
    <xf numFmtId="164" fontId="5418" fillId="0" borderId="5417" xfId="0" applyNumberFormat="1" applyFont="1" applyBorder="1" applyAlignment="1">
      <alignment horizontal="right"/>
    </xf>
    <xf numFmtId="164" fontId="5419" fillId="0" borderId="5418" xfId="0" applyNumberFormat="1" applyFont="1" applyBorder="1" applyAlignment="1">
      <alignment horizontal="right"/>
    </xf>
    <xf numFmtId="164" fontId="5420" fillId="0" borderId="5419" xfId="0" applyNumberFormat="1" applyFont="1" applyBorder="1" applyAlignment="1">
      <alignment horizontal="right"/>
    </xf>
    <xf numFmtId="164" fontId="5421" fillId="0" borderId="5420" xfId="0" applyNumberFormat="1" applyFont="1" applyBorder="1" applyAlignment="1">
      <alignment horizontal="right"/>
    </xf>
    <xf numFmtId="0" fontId="5422" fillId="0" borderId="5421" xfId="0" applyFont="1" applyBorder="1" applyAlignment="1">
      <alignment horizontal="right"/>
    </xf>
    <xf numFmtId="164" fontId="5423" fillId="0" borderId="5422" xfId="0" applyNumberFormat="1" applyFont="1" applyBorder="1" applyAlignment="1">
      <alignment horizontal="right"/>
    </xf>
    <xf numFmtId="164" fontId="5424" fillId="0" borderId="5423" xfId="0" applyNumberFormat="1" applyFont="1" applyBorder="1" applyAlignment="1">
      <alignment horizontal="right"/>
    </xf>
    <xf numFmtId="164" fontId="5425" fillId="0" borderId="5424" xfId="0" applyNumberFormat="1" applyFont="1" applyBorder="1" applyAlignment="1">
      <alignment horizontal="right"/>
    </xf>
    <xf numFmtId="164" fontId="5426" fillId="0" borderId="5425" xfId="0" applyNumberFormat="1" applyFont="1" applyBorder="1" applyAlignment="1">
      <alignment horizontal="right"/>
    </xf>
    <xf numFmtId="0" fontId="5427" fillId="0" borderId="5426" xfId="0" applyFont="1" applyBorder="1" applyAlignment="1">
      <alignment horizontal="right"/>
    </xf>
    <xf numFmtId="164" fontId="5428" fillId="0" borderId="5427" xfId="0" applyNumberFormat="1" applyFont="1" applyBorder="1" applyAlignment="1">
      <alignment horizontal="right"/>
    </xf>
    <xf numFmtId="164" fontId="5429" fillId="0" borderId="5428" xfId="0" applyNumberFormat="1" applyFont="1" applyBorder="1" applyAlignment="1">
      <alignment horizontal="right"/>
    </xf>
    <xf numFmtId="164" fontId="5430" fillId="0" borderId="5429" xfId="0" applyNumberFormat="1" applyFont="1" applyBorder="1" applyAlignment="1">
      <alignment horizontal="right"/>
    </xf>
    <xf numFmtId="164" fontId="5431" fillId="0" borderId="5430" xfId="0" applyNumberFormat="1" applyFont="1" applyBorder="1" applyAlignment="1">
      <alignment horizontal="right"/>
    </xf>
    <xf numFmtId="0" fontId="5432" fillId="0" borderId="5431" xfId="0" applyFont="1" applyBorder="1" applyAlignment="1">
      <alignment horizontal="right"/>
    </xf>
    <xf numFmtId="164" fontId="5433" fillId="0" borderId="5432" xfId="0" applyNumberFormat="1" applyFont="1" applyBorder="1" applyAlignment="1">
      <alignment horizontal="right"/>
    </xf>
    <xf numFmtId="164" fontId="5434" fillId="0" borderId="5433" xfId="0" applyNumberFormat="1" applyFont="1" applyBorder="1" applyAlignment="1">
      <alignment horizontal="right"/>
    </xf>
    <xf numFmtId="164" fontId="5435" fillId="0" borderId="5434" xfId="0" applyNumberFormat="1" applyFont="1" applyBorder="1" applyAlignment="1">
      <alignment horizontal="right"/>
    </xf>
    <xf numFmtId="164" fontId="5436" fillId="0" borderId="5435" xfId="0" applyNumberFormat="1" applyFont="1" applyBorder="1" applyAlignment="1">
      <alignment horizontal="right"/>
    </xf>
    <xf numFmtId="0" fontId="5437" fillId="0" borderId="5436" xfId="0" applyFont="1" applyBorder="1"/>
    <xf numFmtId="0" fontId="5438" fillId="0" borderId="5437" xfId="0" applyFont="1" applyBorder="1" applyAlignment="1">
      <alignment horizontal="right"/>
    </xf>
    <xf numFmtId="0" fontId="5439" fillId="0" borderId="5438" xfId="0" applyFont="1" applyBorder="1" applyAlignment="1">
      <alignment horizontal="right"/>
    </xf>
    <xf numFmtId="164" fontId="5440" fillId="0" borderId="5439" xfId="0" applyNumberFormat="1" applyFont="1" applyBorder="1" applyAlignment="1">
      <alignment horizontal="right"/>
    </xf>
    <xf numFmtId="164" fontId="5441" fillId="0" borderId="5440" xfId="0" applyNumberFormat="1" applyFont="1" applyBorder="1" applyAlignment="1">
      <alignment horizontal="right"/>
    </xf>
    <xf numFmtId="164" fontId="5442" fillId="0" borderId="5441" xfId="0" applyNumberFormat="1" applyFont="1" applyBorder="1" applyAlignment="1">
      <alignment horizontal="right"/>
    </xf>
    <xf numFmtId="164" fontId="5443" fillId="0" borderId="5442" xfId="0" applyNumberFormat="1" applyFont="1" applyBorder="1" applyAlignment="1">
      <alignment horizontal="right"/>
    </xf>
    <xf numFmtId="0" fontId="5444" fillId="0" borderId="5443" xfId="0" applyFont="1" applyBorder="1" applyAlignment="1">
      <alignment horizontal="right"/>
    </xf>
    <xf numFmtId="164" fontId="5445" fillId="0" borderId="5444" xfId="0" applyNumberFormat="1" applyFont="1" applyBorder="1" applyAlignment="1">
      <alignment horizontal="right"/>
    </xf>
    <xf numFmtId="164" fontId="5446" fillId="0" borderId="5445" xfId="0" applyNumberFormat="1" applyFont="1" applyBorder="1" applyAlignment="1">
      <alignment horizontal="right"/>
    </xf>
    <xf numFmtId="164" fontId="5447" fillId="0" borderId="5446" xfId="0" applyNumberFormat="1" applyFont="1" applyBorder="1" applyAlignment="1">
      <alignment horizontal="right"/>
    </xf>
    <xf numFmtId="164" fontId="5448" fillId="0" borderId="5447" xfId="0" applyNumberFormat="1" applyFont="1" applyBorder="1" applyAlignment="1">
      <alignment horizontal="right"/>
    </xf>
    <xf numFmtId="0" fontId="5449" fillId="0" borderId="5448" xfId="0" applyFont="1" applyBorder="1"/>
    <xf numFmtId="0" fontId="5450" fillId="0" borderId="5449" xfId="0" applyFont="1" applyBorder="1" applyAlignment="1">
      <alignment horizontal="right"/>
    </xf>
    <xf numFmtId="0" fontId="5451" fillId="0" borderId="5450" xfId="0" applyFont="1" applyBorder="1" applyAlignment="1">
      <alignment horizontal="right"/>
    </xf>
    <xf numFmtId="164" fontId="5452" fillId="0" borderId="5451" xfId="0" applyNumberFormat="1" applyFont="1" applyBorder="1" applyAlignment="1">
      <alignment horizontal="right"/>
    </xf>
    <xf numFmtId="164" fontId="5453" fillId="0" borderId="5452" xfId="0" applyNumberFormat="1" applyFont="1" applyBorder="1" applyAlignment="1">
      <alignment horizontal="right"/>
    </xf>
    <xf numFmtId="164" fontId="5454" fillId="0" borderId="5453" xfId="0" applyNumberFormat="1" applyFont="1" applyBorder="1" applyAlignment="1">
      <alignment horizontal="right"/>
    </xf>
    <xf numFmtId="164" fontId="5455" fillId="0" borderId="5454" xfId="0" applyNumberFormat="1" applyFont="1" applyBorder="1" applyAlignment="1">
      <alignment horizontal="right"/>
    </xf>
    <xf numFmtId="0" fontId="5456" fillId="0" borderId="5455" xfId="0" applyFont="1" applyBorder="1" applyAlignment="1">
      <alignment horizontal="right"/>
    </xf>
    <xf numFmtId="164" fontId="5457" fillId="0" borderId="5456" xfId="0" applyNumberFormat="1" applyFont="1" applyBorder="1" applyAlignment="1">
      <alignment horizontal="right"/>
    </xf>
    <xf numFmtId="164" fontId="5458" fillId="0" borderId="5457" xfId="0" applyNumberFormat="1" applyFont="1" applyBorder="1" applyAlignment="1">
      <alignment horizontal="right"/>
    </xf>
    <xf numFmtId="164" fontId="5459" fillId="0" borderId="5458" xfId="0" applyNumberFormat="1" applyFont="1" applyBorder="1" applyAlignment="1">
      <alignment horizontal="right"/>
    </xf>
    <xf numFmtId="164" fontId="5460" fillId="0" borderId="5459" xfId="0" applyNumberFormat="1" applyFont="1" applyBorder="1" applyAlignment="1">
      <alignment horizontal="right"/>
    </xf>
    <xf numFmtId="0" fontId="5461" fillId="0" borderId="5460" xfId="0" applyFont="1" applyBorder="1"/>
    <xf numFmtId="0" fontId="5462" fillId="0" borderId="5461" xfId="0" applyFont="1" applyBorder="1" applyAlignment="1">
      <alignment horizontal="right"/>
    </xf>
    <xf numFmtId="0" fontId="5463" fillId="0" borderId="5462" xfId="0" applyFont="1" applyBorder="1" applyAlignment="1">
      <alignment horizontal="right"/>
    </xf>
    <xf numFmtId="164" fontId="5464" fillId="0" borderId="5463" xfId="0" applyNumberFormat="1" applyFont="1" applyBorder="1" applyAlignment="1">
      <alignment horizontal="right"/>
    </xf>
    <xf numFmtId="164" fontId="5465" fillId="0" borderId="5464" xfId="0" applyNumberFormat="1" applyFont="1" applyBorder="1" applyAlignment="1">
      <alignment horizontal="right"/>
    </xf>
    <xf numFmtId="164" fontId="5466" fillId="0" borderId="5465" xfId="0" applyNumberFormat="1" applyFont="1" applyBorder="1" applyAlignment="1">
      <alignment horizontal="right"/>
    </xf>
    <xf numFmtId="164" fontId="5467" fillId="0" borderId="5466" xfId="0" applyNumberFormat="1" applyFont="1" applyBorder="1" applyAlignment="1">
      <alignment horizontal="right"/>
    </xf>
    <xf numFmtId="0" fontId="5468" fillId="0" borderId="5467" xfId="0" applyFont="1" applyBorder="1" applyAlignment="1">
      <alignment horizontal="right"/>
    </xf>
    <xf numFmtId="164" fontId="5469" fillId="0" borderId="5468" xfId="0" applyNumberFormat="1" applyFont="1" applyBorder="1" applyAlignment="1">
      <alignment horizontal="right"/>
    </xf>
    <xf numFmtId="164" fontId="5470" fillId="0" borderId="5469" xfId="0" applyNumberFormat="1" applyFont="1" applyBorder="1" applyAlignment="1">
      <alignment horizontal="right"/>
    </xf>
    <xf numFmtId="164" fontId="5471" fillId="0" borderId="5470" xfId="0" applyNumberFormat="1" applyFont="1" applyBorder="1" applyAlignment="1">
      <alignment horizontal="right"/>
    </xf>
    <xf numFmtId="164" fontId="5472" fillId="0" borderId="5471" xfId="0" applyNumberFormat="1" applyFont="1" applyBorder="1" applyAlignment="1">
      <alignment horizontal="right"/>
    </xf>
    <xf numFmtId="0" fontId="5473" fillId="0" borderId="5472" xfId="0" applyFont="1" applyBorder="1"/>
    <xf numFmtId="0" fontId="5474" fillId="0" borderId="5473" xfId="0" applyFont="1" applyBorder="1" applyAlignment="1">
      <alignment horizontal="right"/>
    </xf>
    <xf numFmtId="0" fontId="5475" fillId="0" borderId="5474" xfId="0" applyFont="1" applyBorder="1" applyAlignment="1">
      <alignment horizontal="right"/>
    </xf>
    <xf numFmtId="164" fontId="5476" fillId="0" borderId="5475" xfId="0" applyNumberFormat="1" applyFont="1" applyBorder="1" applyAlignment="1">
      <alignment horizontal="right"/>
    </xf>
    <xf numFmtId="164" fontId="5477" fillId="0" borderId="5476" xfId="0" applyNumberFormat="1" applyFont="1" applyBorder="1" applyAlignment="1">
      <alignment horizontal="right"/>
    </xf>
    <xf numFmtId="164" fontId="5478" fillId="0" borderId="5477" xfId="0" applyNumberFormat="1" applyFont="1" applyBorder="1" applyAlignment="1">
      <alignment horizontal="right"/>
    </xf>
    <xf numFmtId="164" fontId="5479" fillId="0" borderId="5478" xfId="0" applyNumberFormat="1" applyFont="1" applyBorder="1" applyAlignment="1">
      <alignment horizontal="right"/>
    </xf>
    <xf numFmtId="0" fontId="5480" fillId="0" borderId="5479" xfId="0" applyFont="1" applyBorder="1" applyAlignment="1">
      <alignment horizontal="right"/>
    </xf>
    <xf numFmtId="164" fontId="5481" fillId="0" borderId="5480" xfId="0" applyNumberFormat="1" applyFont="1" applyBorder="1" applyAlignment="1">
      <alignment horizontal="right"/>
    </xf>
    <xf numFmtId="164" fontId="5482" fillId="0" borderId="5481" xfId="0" applyNumberFormat="1" applyFont="1" applyBorder="1" applyAlignment="1">
      <alignment horizontal="right"/>
    </xf>
    <xf numFmtId="164" fontId="5483" fillId="0" borderId="5482" xfId="0" applyNumberFormat="1" applyFont="1" applyBorder="1" applyAlignment="1">
      <alignment horizontal="right"/>
    </xf>
    <xf numFmtId="164" fontId="5484" fillId="0" borderId="5483" xfId="0" applyNumberFormat="1" applyFont="1" applyBorder="1" applyAlignment="1">
      <alignment horizontal="right"/>
    </xf>
    <xf numFmtId="0" fontId="5485" fillId="0" borderId="5484" xfId="0" applyFont="1" applyBorder="1"/>
    <xf numFmtId="0" fontId="5486" fillId="0" borderId="5485" xfId="0" applyFont="1" applyBorder="1" applyAlignment="1">
      <alignment horizontal="right"/>
    </xf>
    <xf numFmtId="0" fontId="5487" fillId="0" borderId="5486" xfId="0" applyFont="1" applyBorder="1" applyAlignment="1">
      <alignment horizontal="right"/>
    </xf>
    <xf numFmtId="164" fontId="5488" fillId="0" borderId="5487" xfId="0" applyNumberFormat="1" applyFont="1" applyBorder="1" applyAlignment="1">
      <alignment horizontal="right"/>
    </xf>
    <xf numFmtId="164" fontId="5489" fillId="0" borderId="5488" xfId="0" applyNumberFormat="1" applyFont="1" applyBorder="1" applyAlignment="1">
      <alignment horizontal="right"/>
    </xf>
    <xf numFmtId="164" fontId="5490" fillId="0" borderId="5489" xfId="0" applyNumberFormat="1" applyFont="1" applyBorder="1" applyAlignment="1">
      <alignment horizontal="right"/>
    </xf>
    <xf numFmtId="164" fontId="5491" fillId="0" borderId="5490" xfId="0" applyNumberFormat="1" applyFont="1" applyBorder="1" applyAlignment="1">
      <alignment horizontal="right"/>
    </xf>
    <xf numFmtId="0" fontId="5492" fillId="0" borderId="5491" xfId="0" applyFont="1" applyBorder="1" applyAlignment="1">
      <alignment horizontal="right"/>
    </xf>
    <xf numFmtId="164" fontId="5493" fillId="0" borderId="5492" xfId="0" applyNumberFormat="1" applyFont="1" applyBorder="1" applyAlignment="1">
      <alignment horizontal="right"/>
    </xf>
    <xf numFmtId="164" fontId="5494" fillId="0" borderId="5493" xfId="0" applyNumberFormat="1" applyFont="1" applyBorder="1" applyAlignment="1">
      <alignment horizontal="right"/>
    </xf>
    <xf numFmtId="164" fontId="5495" fillId="0" borderId="5494" xfId="0" applyNumberFormat="1" applyFont="1" applyBorder="1" applyAlignment="1">
      <alignment horizontal="right"/>
    </xf>
    <xf numFmtId="164" fontId="5496" fillId="0" borderId="5495" xfId="0" applyNumberFormat="1" applyFont="1" applyBorder="1" applyAlignment="1">
      <alignment horizontal="right"/>
    </xf>
    <xf numFmtId="0" fontId="5497" fillId="0" borderId="5496" xfId="0" applyFont="1" applyBorder="1" applyAlignment="1">
      <alignment horizontal="right"/>
    </xf>
    <xf numFmtId="164" fontId="5498" fillId="0" borderId="5497" xfId="0" applyNumberFormat="1" applyFont="1" applyBorder="1" applyAlignment="1">
      <alignment horizontal="right"/>
    </xf>
    <xf numFmtId="164" fontId="5499" fillId="0" borderId="5498" xfId="0" applyNumberFormat="1" applyFont="1" applyBorder="1" applyAlignment="1">
      <alignment horizontal="right"/>
    </xf>
    <xf numFmtId="164" fontId="5500" fillId="0" borderId="5499" xfId="0" applyNumberFormat="1" applyFont="1" applyBorder="1" applyAlignment="1">
      <alignment horizontal="right"/>
    </xf>
    <xf numFmtId="164" fontId="5501" fillId="0" borderId="5500" xfId="0" applyNumberFormat="1" applyFont="1" applyBorder="1" applyAlignment="1">
      <alignment horizontal="right"/>
    </xf>
    <xf numFmtId="0" fontId="5502" fillId="0" borderId="5501" xfId="0" applyFont="1" applyBorder="1"/>
    <xf numFmtId="0" fontId="5503" fillId="0" borderId="5502" xfId="0" applyFont="1" applyBorder="1" applyAlignment="1">
      <alignment horizontal="right"/>
    </xf>
    <xf numFmtId="0" fontId="5504" fillId="0" borderId="5503" xfId="0" applyFont="1" applyBorder="1" applyAlignment="1">
      <alignment horizontal="right"/>
    </xf>
    <xf numFmtId="164" fontId="5505" fillId="0" borderId="5504" xfId="0" applyNumberFormat="1" applyFont="1" applyBorder="1" applyAlignment="1">
      <alignment horizontal="right"/>
    </xf>
    <xf numFmtId="164" fontId="5506" fillId="0" borderId="5505" xfId="0" applyNumberFormat="1" applyFont="1" applyBorder="1" applyAlignment="1">
      <alignment horizontal="right"/>
    </xf>
    <xf numFmtId="164" fontId="5507" fillId="0" borderId="5506" xfId="0" applyNumberFormat="1" applyFont="1" applyBorder="1" applyAlignment="1">
      <alignment horizontal="right"/>
    </xf>
    <xf numFmtId="164" fontId="5508" fillId="0" borderId="5507" xfId="0" applyNumberFormat="1" applyFont="1" applyBorder="1" applyAlignment="1">
      <alignment horizontal="right"/>
    </xf>
    <xf numFmtId="0" fontId="5509" fillId="0" borderId="5508" xfId="0" applyFont="1" applyBorder="1" applyAlignment="1">
      <alignment horizontal="right"/>
    </xf>
    <xf numFmtId="164" fontId="5510" fillId="0" borderId="5509" xfId="0" applyNumberFormat="1" applyFont="1" applyBorder="1" applyAlignment="1">
      <alignment horizontal="right"/>
    </xf>
    <xf numFmtId="164" fontId="5511" fillId="0" borderId="5510" xfId="0" applyNumberFormat="1" applyFont="1" applyBorder="1" applyAlignment="1">
      <alignment horizontal="right"/>
    </xf>
    <xf numFmtId="164" fontId="5512" fillId="0" borderId="5511" xfId="0" applyNumberFormat="1" applyFont="1" applyBorder="1" applyAlignment="1">
      <alignment horizontal="right"/>
    </xf>
    <xf numFmtId="164" fontId="5513" fillId="0" borderId="5512" xfId="0" applyNumberFormat="1" applyFont="1" applyBorder="1" applyAlignment="1">
      <alignment horizontal="right"/>
    </xf>
    <xf numFmtId="0" fontId="5514" fillId="0" borderId="5513" xfId="0" applyFont="1" applyBorder="1" applyAlignment="1">
      <alignment horizontal="right"/>
    </xf>
    <xf numFmtId="164" fontId="5515" fillId="0" borderId="5514" xfId="0" applyNumberFormat="1" applyFont="1" applyBorder="1" applyAlignment="1">
      <alignment horizontal="right"/>
    </xf>
    <xf numFmtId="164" fontId="5516" fillId="0" borderId="5515" xfId="0" applyNumberFormat="1" applyFont="1" applyBorder="1" applyAlignment="1">
      <alignment horizontal="right"/>
    </xf>
    <xf numFmtId="164" fontId="5517" fillId="0" borderId="5516" xfId="0" applyNumberFormat="1" applyFont="1" applyBorder="1" applyAlignment="1">
      <alignment horizontal="right"/>
    </xf>
    <xf numFmtId="164" fontId="5518" fillId="0" borderId="5517" xfId="0" applyNumberFormat="1" applyFont="1" applyBorder="1" applyAlignment="1">
      <alignment horizontal="right"/>
    </xf>
    <xf numFmtId="0" fontId="5519" fillId="0" borderId="5518" xfId="0" applyFont="1" applyBorder="1"/>
    <xf numFmtId="0" fontId="5520" fillId="0" borderId="5519" xfId="0" applyFont="1" applyBorder="1" applyAlignment="1">
      <alignment horizontal="right"/>
    </xf>
    <xf numFmtId="0" fontId="5521" fillId="0" borderId="5520" xfId="0" applyFont="1" applyBorder="1" applyAlignment="1">
      <alignment horizontal="right"/>
    </xf>
    <xf numFmtId="164" fontId="5522" fillId="0" borderId="5521" xfId="0" applyNumberFormat="1" applyFont="1" applyBorder="1" applyAlignment="1">
      <alignment horizontal="right"/>
    </xf>
    <xf numFmtId="164" fontId="5523" fillId="0" borderId="5522" xfId="0" applyNumberFormat="1" applyFont="1" applyBorder="1" applyAlignment="1">
      <alignment horizontal="right"/>
    </xf>
    <xf numFmtId="164" fontId="5524" fillId="0" borderId="5523" xfId="0" applyNumberFormat="1" applyFont="1" applyBorder="1" applyAlignment="1">
      <alignment horizontal="right"/>
    </xf>
    <xf numFmtId="164" fontId="5525" fillId="0" borderId="5524" xfId="0" applyNumberFormat="1" applyFont="1" applyBorder="1" applyAlignment="1">
      <alignment horizontal="right"/>
    </xf>
    <xf numFmtId="0" fontId="5526" fillId="0" borderId="5525" xfId="0" applyFont="1" applyBorder="1" applyAlignment="1">
      <alignment horizontal="right"/>
    </xf>
    <xf numFmtId="164" fontId="5527" fillId="0" borderId="5526" xfId="0" applyNumberFormat="1" applyFont="1" applyBorder="1" applyAlignment="1">
      <alignment horizontal="right"/>
    </xf>
    <xf numFmtId="164" fontId="5528" fillId="0" borderId="5527" xfId="0" applyNumberFormat="1" applyFont="1" applyBorder="1" applyAlignment="1">
      <alignment horizontal="right"/>
    </xf>
    <xf numFmtId="164" fontId="5529" fillId="0" borderId="5528" xfId="0" applyNumberFormat="1" applyFont="1" applyBorder="1" applyAlignment="1">
      <alignment horizontal="right"/>
    </xf>
    <xf numFmtId="164" fontId="5530" fillId="0" borderId="5529" xfId="0" applyNumberFormat="1" applyFont="1" applyBorder="1" applyAlignment="1">
      <alignment horizontal="right"/>
    </xf>
    <xf numFmtId="0" fontId="5531" fillId="0" borderId="5530" xfId="0" applyFont="1" applyBorder="1" applyAlignment="1">
      <alignment horizontal="right"/>
    </xf>
    <xf numFmtId="164" fontId="5532" fillId="0" borderId="5531" xfId="0" applyNumberFormat="1" applyFont="1" applyBorder="1" applyAlignment="1">
      <alignment horizontal="right"/>
    </xf>
    <xf numFmtId="164" fontId="5533" fillId="0" borderId="5532" xfId="0" applyNumberFormat="1" applyFont="1" applyBorder="1" applyAlignment="1">
      <alignment horizontal="right"/>
    </xf>
    <xf numFmtId="164" fontId="5534" fillId="0" borderId="5533" xfId="0" applyNumberFormat="1" applyFont="1" applyBorder="1" applyAlignment="1">
      <alignment horizontal="right"/>
    </xf>
    <xf numFmtId="164" fontId="5535" fillId="0" borderId="5534" xfId="0" applyNumberFormat="1" applyFont="1" applyBorder="1" applyAlignment="1">
      <alignment horizontal="right"/>
    </xf>
    <xf numFmtId="0" fontId="5536" fillId="0" borderId="5535" xfId="0" applyFont="1" applyBorder="1" applyAlignment="1">
      <alignment horizontal="right"/>
    </xf>
    <xf numFmtId="164" fontId="5537" fillId="0" borderId="5536" xfId="0" applyNumberFormat="1" applyFont="1" applyBorder="1" applyAlignment="1">
      <alignment horizontal="right"/>
    </xf>
    <xf numFmtId="164" fontId="5538" fillId="0" borderId="5537" xfId="0" applyNumberFormat="1" applyFont="1" applyBorder="1" applyAlignment="1">
      <alignment horizontal="right"/>
    </xf>
    <xf numFmtId="164" fontId="5539" fillId="0" borderId="5538" xfId="0" applyNumberFormat="1" applyFont="1" applyBorder="1" applyAlignment="1">
      <alignment horizontal="right"/>
    </xf>
    <xf numFmtId="164" fontId="5540" fillId="0" borderId="5539" xfId="0" applyNumberFormat="1" applyFont="1" applyBorder="1" applyAlignment="1">
      <alignment horizontal="right"/>
    </xf>
    <xf numFmtId="0" fontId="5541" fillId="0" borderId="5540" xfId="0" applyFont="1" applyBorder="1" applyAlignment="1">
      <alignment horizontal="right"/>
    </xf>
    <xf numFmtId="164" fontId="5542" fillId="0" borderId="5541" xfId="0" applyNumberFormat="1" applyFont="1" applyBorder="1" applyAlignment="1">
      <alignment horizontal="right"/>
    </xf>
    <xf numFmtId="164" fontId="5543" fillId="0" borderId="5542" xfId="0" applyNumberFormat="1" applyFont="1" applyBorder="1" applyAlignment="1">
      <alignment horizontal="right"/>
    </xf>
    <xf numFmtId="164" fontId="5544" fillId="0" borderId="5543" xfId="0" applyNumberFormat="1" applyFont="1" applyBorder="1" applyAlignment="1">
      <alignment horizontal="right"/>
    </xf>
    <xf numFmtId="164" fontId="5545" fillId="0" borderId="5544" xfId="0" applyNumberFormat="1" applyFont="1" applyBorder="1" applyAlignment="1">
      <alignment horizontal="right"/>
    </xf>
    <xf numFmtId="0" fontId="5546" fillId="0" borderId="5545" xfId="0" applyFont="1" applyBorder="1"/>
    <xf numFmtId="0" fontId="5547" fillId="0" borderId="5546" xfId="0" applyFont="1" applyBorder="1" applyAlignment="1">
      <alignment horizontal="right"/>
    </xf>
    <xf numFmtId="0" fontId="5548" fillId="0" borderId="5547" xfId="0" applyFont="1" applyBorder="1" applyAlignment="1">
      <alignment horizontal="right"/>
    </xf>
    <xf numFmtId="164" fontId="5549" fillId="0" borderId="5548" xfId="0" applyNumberFormat="1" applyFont="1" applyBorder="1" applyAlignment="1">
      <alignment horizontal="right"/>
    </xf>
    <xf numFmtId="164" fontId="5550" fillId="0" borderId="5549" xfId="0" applyNumberFormat="1" applyFont="1" applyBorder="1" applyAlignment="1">
      <alignment horizontal="right"/>
    </xf>
    <xf numFmtId="164" fontId="5551" fillId="0" borderId="5550" xfId="0" applyNumberFormat="1" applyFont="1" applyBorder="1" applyAlignment="1">
      <alignment horizontal="right"/>
    </xf>
    <xf numFmtId="164" fontId="5552" fillId="0" borderId="5551" xfId="0" applyNumberFormat="1" applyFont="1" applyBorder="1" applyAlignment="1">
      <alignment horizontal="right"/>
    </xf>
    <xf numFmtId="0" fontId="5553" fillId="0" borderId="5552" xfId="0" applyFont="1" applyBorder="1" applyAlignment="1">
      <alignment horizontal="right"/>
    </xf>
    <xf numFmtId="164" fontId="5554" fillId="0" borderId="5553" xfId="0" applyNumberFormat="1" applyFont="1" applyBorder="1" applyAlignment="1">
      <alignment horizontal="right"/>
    </xf>
    <xf numFmtId="164" fontId="5555" fillId="0" borderId="5554" xfId="0" applyNumberFormat="1" applyFont="1" applyBorder="1" applyAlignment="1">
      <alignment horizontal="right"/>
    </xf>
    <xf numFmtId="164" fontId="5556" fillId="0" borderId="5555" xfId="0" applyNumberFormat="1" applyFont="1" applyBorder="1" applyAlignment="1">
      <alignment horizontal="right"/>
    </xf>
    <xf numFmtId="164" fontId="5557" fillId="0" borderId="5556" xfId="0" applyNumberFormat="1" applyFont="1" applyBorder="1" applyAlignment="1">
      <alignment horizontal="right"/>
    </xf>
    <xf numFmtId="0" fontId="5558" fillId="0" borderId="5557" xfId="0" applyFont="1" applyBorder="1" applyAlignment="1">
      <alignment horizontal="right"/>
    </xf>
    <xf numFmtId="164" fontId="5559" fillId="0" borderId="5558" xfId="0" applyNumberFormat="1" applyFont="1" applyBorder="1" applyAlignment="1">
      <alignment horizontal="right"/>
    </xf>
    <xf numFmtId="164" fontId="5560" fillId="0" borderId="5559" xfId="0" applyNumberFormat="1" applyFont="1" applyBorder="1" applyAlignment="1">
      <alignment horizontal="right"/>
    </xf>
    <xf numFmtId="164" fontId="5561" fillId="0" borderId="5560" xfId="0" applyNumberFormat="1" applyFont="1" applyBorder="1" applyAlignment="1">
      <alignment horizontal="right"/>
    </xf>
    <xf numFmtId="164" fontId="5562" fillId="0" borderId="5561" xfId="0" applyNumberFormat="1" applyFont="1" applyBorder="1" applyAlignment="1">
      <alignment horizontal="right"/>
    </xf>
    <xf numFmtId="0" fontId="5563" fillId="0" borderId="5562" xfId="0" applyFont="1" applyBorder="1"/>
    <xf numFmtId="0" fontId="5564" fillId="0" borderId="5563" xfId="0" applyFont="1" applyBorder="1" applyAlignment="1">
      <alignment horizontal="right"/>
    </xf>
    <xf numFmtId="0" fontId="5565" fillId="0" borderId="5564" xfId="0" applyFont="1" applyBorder="1" applyAlignment="1">
      <alignment horizontal="right"/>
    </xf>
    <xf numFmtId="164" fontId="5566" fillId="0" borderId="5565" xfId="0" applyNumberFormat="1" applyFont="1" applyBorder="1" applyAlignment="1">
      <alignment horizontal="right"/>
    </xf>
    <xf numFmtId="164" fontId="5567" fillId="0" borderId="5566" xfId="0" applyNumberFormat="1" applyFont="1" applyBorder="1" applyAlignment="1">
      <alignment horizontal="right"/>
    </xf>
    <xf numFmtId="164" fontId="5568" fillId="0" borderId="5567" xfId="0" applyNumberFormat="1" applyFont="1" applyBorder="1" applyAlignment="1">
      <alignment horizontal="right"/>
    </xf>
    <xf numFmtId="164" fontId="5569" fillId="0" borderId="5568" xfId="0" applyNumberFormat="1" applyFont="1" applyBorder="1" applyAlignment="1">
      <alignment horizontal="right"/>
    </xf>
    <xf numFmtId="0" fontId="5570" fillId="0" borderId="5569" xfId="0" applyFont="1" applyBorder="1" applyAlignment="1">
      <alignment horizontal="right"/>
    </xf>
    <xf numFmtId="164" fontId="5571" fillId="0" borderId="5570" xfId="0" applyNumberFormat="1" applyFont="1" applyBorder="1" applyAlignment="1">
      <alignment horizontal="right"/>
    </xf>
    <xf numFmtId="164" fontId="5572" fillId="0" borderId="5571" xfId="0" applyNumberFormat="1" applyFont="1" applyBorder="1" applyAlignment="1">
      <alignment horizontal="right"/>
    </xf>
    <xf numFmtId="164" fontId="5573" fillId="0" borderId="5572" xfId="0" applyNumberFormat="1" applyFont="1" applyBorder="1" applyAlignment="1">
      <alignment horizontal="right"/>
    </xf>
    <xf numFmtId="164" fontId="5574" fillId="0" borderId="5573" xfId="0" applyNumberFormat="1" applyFont="1" applyBorder="1" applyAlignment="1">
      <alignment horizontal="right"/>
    </xf>
    <xf numFmtId="0" fontId="5575" fillId="0" borderId="5574" xfId="0" applyFont="1" applyBorder="1" applyAlignment="1">
      <alignment horizontal="right"/>
    </xf>
    <xf numFmtId="164" fontId="5576" fillId="0" borderId="5575" xfId="0" applyNumberFormat="1" applyFont="1" applyBorder="1" applyAlignment="1">
      <alignment horizontal="right"/>
    </xf>
    <xf numFmtId="164" fontId="5577" fillId="0" borderId="5576" xfId="0" applyNumberFormat="1" applyFont="1" applyBorder="1" applyAlignment="1">
      <alignment horizontal="right"/>
    </xf>
    <xf numFmtId="164" fontId="5578" fillId="0" borderId="5577" xfId="0" applyNumberFormat="1" applyFont="1" applyBorder="1" applyAlignment="1">
      <alignment horizontal="right"/>
    </xf>
    <xf numFmtId="164" fontId="5579" fillId="0" borderId="5578" xfId="0" applyNumberFormat="1" applyFont="1" applyBorder="1" applyAlignment="1">
      <alignment horizontal="right"/>
    </xf>
    <xf numFmtId="0" fontId="5580" fillId="0" borderId="5579" xfId="0" applyFont="1" applyBorder="1"/>
    <xf numFmtId="0" fontId="5581" fillId="0" borderId="5580" xfId="0" applyFont="1" applyBorder="1" applyAlignment="1">
      <alignment horizontal="right"/>
    </xf>
    <xf numFmtId="0" fontId="5582" fillId="0" borderId="5581" xfId="0" applyFont="1" applyBorder="1" applyAlignment="1">
      <alignment horizontal="right"/>
    </xf>
    <xf numFmtId="164" fontId="5583" fillId="0" borderId="5582" xfId="0" applyNumberFormat="1" applyFont="1" applyBorder="1" applyAlignment="1">
      <alignment horizontal="right"/>
    </xf>
    <xf numFmtId="164" fontId="5584" fillId="0" borderId="5583" xfId="0" applyNumberFormat="1" applyFont="1" applyBorder="1" applyAlignment="1">
      <alignment horizontal="right"/>
    </xf>
    <xf numFmtId="164" fontId="5585" fillId="0" borderId="5584" xfId="0" applyNumberFormat="1" applyFont="1" applyBorder="1" applyAlignment="1">
      <alignment horizontal="right"/>
    </xf>
    <xf numFmtId="164" fontId="5586" fillId="0" borderId="5585" xfId="0" applyNumberFormat="1" applyFont="1" applyBorder="1" applyAlignment="1">
      <alignment horizontal="right"/>
    </xf>
    <xf numFmtId="0" fontId="5587" fillId="0" borderId="5586" xfId="0" applyFont="1" applyBorder="1" applyAlignment="1">
      <alignment horizontal="right"/>
    </xf>
    <xf numFmtId="164" fontId="5588" fillId="0" borderId="5587" xfId="0" applyNumberFormat="1" applyFont="1" applyBorder="1" applyAlignment="1">
      <alignment horizontal="right"/>
    </xf>
    <xf numFmtId="164" fontId="5589" fillId="0" borderId="5588" xfId="0" applyNumberFormat="1" applyFont="1" applyBorder="1" applyAlignment="1">
      <alignment horizontal="right"/>
    </xf>
    <xf numFmtId="164" fontId="5590" fillId="0" borderId="5589" xfId="0" applyNumberFormat="1" applyFont="1" applyBorder="1" applyAlignment="1">
      <alignment horizontal="right"/>
    </xf>
    <xf numFmtId="164" fontId="5591" fillId="0" borderId="5590" xfId="0" applyNumberFormat="1" applyFont="1" applyBorder="1" applyAlignment="1">
      <alignment horizontal="right"/>
    </xf>
    <xf numFmtId="0" fontId="5592" fillId="0" borderId="5591" xfId="0" applyFont="1" applyBorder="1" applyAlignment="1">
      <alignment horizontal="right"/>
    </xf>
    <xf numFmtId="164" fontId="5593" fillId="0" borderId="5592" xfId="0" applyNumberFormat="1" applyFont="1" applyBorder="1" applyAlignment="1">
      <alignment horizontal="right"/>
    </xf>
    <xf numFmtId="164" fontId="5594" fillId="0" borderId="5593" xfId="0" applyNumberFormat="1" applyFont="1" applyBorder="1" applyAlignment="1">
      <alignment horizontal="right"/>
    </xf>
    <xf numFmtId="164" fontId="5595" fillId="0" borderId="5594" xfId="0" applyNumberFormat="1" applyFont="1" applyBorder="1" applyAlignment="1">
      <alignment horizontal="right"/>
    </xf>
    <xf numFmtId="164" fontId="5596" fillId="0" borderId="5595" xfId="0" applyNumberFormat="1" applyFont="1" applyBorder="1" applyAlignment="1">
      <alignment horizontal="right"/>
    </xf>
    <xf numFmtId="0" fontId="5597" fillId="0" borderId="5596" xfId="0" applyFont="1" applyBorder="1" applyAlignment="1">
      <alignment horizontal="right"/>
    </xf>
    <xf numFmtId="164" fontId="5598" fillId="0" borderId="5597" xfId="0" applyNumberFormat="1" applyFont="1" applyBorder="1" applyAlignment="1">
      <alignment horizontal="right"/>
    </xf>
    <xf numFmtId="164" fontId="5599" fillId="0" borderId="5598" xfId="0" applyNumberFormat="1" applyFont="1" applyBorder="1" applyAlignment="1">
      <alignment horizontal="right"/>
    </xf>
    <xf numFmtId="164" fontId="5600" fillId="0" borderId="5599" xfId="0" applyNumberFormat="1" applyFont="1" applyBorder="1" applyAlignment="1">
      <alignment horizontal="right"/>
    </xf>
    <xf numFmtId="164" fontId="5601" fillId="0" borderId="5600" xfId="0" applyNumberFormat="1" applyFont="1" applyBorder="1" applyAlignment="1">
      <alignment horizontal="right"/>
    </xf>
    <xf numFmtId="0" fontId="5602" fillId="0" borderId="5601" xfId="0" applyFont="1" applyBorder="1" applyAlignment="1">
      <alignment horizontal="right"/>
    </xf>
    <xf numFmtId="164" fontId="5603" fillId="0" borderId="5602" xfId="0" applyNumberFormat="1" applyFont="1" applyBorder="1" applyAlignment="1">
      <alignment horizontal="right"/>
    </xf>
    <xf numFmtId="164" fontId="5604" fillId="0" borderId="5603" xfId="0" applyNumberFormat="1" applyFont="1" applyBorder="1" applyAlignment="1">
      <alignment horizontal="right"/>
    </xf>
    <xf numFmtId="164" fontId="5605" fillId="0" borderId="5604" xfId="0" applyNumberFormat="1" applyFont="1" applyBorder="1" applyAlignment="1">
      <alignment horizontal="right"/>
    </xf>
    <xf numFmtId="164" fontId="5606" fillId="0" borderId="5605" xfId="0" applyNumberFormat="1" applyFont="1" applyBorder="1" applyAlignment="1">
      <alignment horizontal="right"/>
    </xf>
    <xf numFmtId="0" fontId="5607" fillId="0" borderId="5606" xfId="0" applyFont="1" applyBorder="1"/>
    <xf numFmtId="0" fontId="5608" fillId="0" borderId="5607" xfId="0" applyFont="1" applyBorder="1" applyAlignment="1">
      <alignment horizontal="right"/>
    </xf>
    <xf numFmtId="0" fontId="5609" fillId="0" borderId="5608" xfId="0" applyFont="1" applyBorder="1" applyAlignment="1">
      <alignment horizontal="right"/>
    </xf>
    <xf numFmtId="164" fontId="5610" fillId="0" borderId="5609" xfId="0" applyNumberFormat="1" applyFont="1" applyBorder="1" applyAlignment="1">
      <alignment horizontal="right"/>
    </xf>
    <xf numFmtId="164" fontId="5611" fillId="0" borderId="5610" xfId="0" applyNumberFormat="1" applyFont="1" applyBorder="1" applyAlignment="1">
      <alignment horizontal="right"/>
    </xf>
    <xf numFmtId="164" fontId="5612" fillId="0" borderId="5611" xfId="0" applyNumberFormat="1" applyFont="1" applyBorder="1" applyAlignment="1">
      <alignment horizontal="right"/>
    </xf>
    <xf numFmtId="164" fontId="5613" fillId="0" borderId="5612" xfId="0" applyNumberFormat="1" applyFont="1" applyBorder="1" applyAlignment="1">
      <alignment horizontal="right"/>
    </xf>
    <xf numFmtId="0" fontId="5614" fillId="0" borderId="5613" xfId="0" applyFont="1" applyBorder="1" applyAlignment="1">
      <alignment horizontal="right"/>
    </xf>
    <xf numFmtId="164" fontId="5615" fillId="0" borderId="5614" xfId="0" applyNumberFormat="1" applyFont="1" applyBorder="1" applyAlignment="1">
      <alignment horizontal="right"/>
    </xf>
    <xf numFmtId="164" fontId="5616" fillId="0" borderId="5615" xfId="0" applyNumberFormat="1" applyFont="1" applyBorder="1" applyAlignment="1">
      <alignment horizontal="right"/>
    </xf>
    <xf numFmtId="164" fontId="5617" fillId="0" borderId="5616" xfId="0" applyNumberFormat="1" applyFont="1" applyBorder="1" applyAlignment="1">
      <alignment horizontal="right"/>
    </xf>
    <xf numFmtId="164" fontId="5618" fillId="0" borderId="5617" xfId="0" applyNumberFormat="1" applyFont="1" applyBorder="1" applyAlignment="1">
      <alignment horizontal="right"/>
    </xf>
    <xf numFmtId="0" fontId="5619" fillId="0" borderId="5618" xfId="0" applyFont="1" applyBorder="1" applyAlignment="1">
      <alignment horizontal="right"/>
    </xf>
    <xf numFmtId="164" fontId="5620" fillId="0" borderId="5619" xfId="0" applyNumberFormat="1" applyFont="1" applyBorder="1" applyAlignment="1">
      <alignment horizontal="right"/>
    </xf>
    <xf numFmtId="164" fontId="5621" fillId="0" borderId="5620" xfId="0" applyNumberFormat="1" applyFont="1" applyBorder="1" applyAlignment="1">
      <alignment horizontal="right"/>
    </xf>
    <xf numFmtId="164" fontId="5622" fillId="0" borderId="5621" xfId="0" applyNumberFormat="1" applyFont="1" applyBorder="1" applyAlignment="1">
      <alignment horizontal="right"/>
    </xf>
    <xf numFmtId="164" fontId="5623" fillId="0" borderId="5622" xfId="0" applyNumberFormat="1" applyFont="1" applyBorder="1" applyAlignment="1">
      <alignment horizontal="right"/>
    </xf>
    <xf numFmtId="0" fontId="5624" fillId="0" borderId="5623" xfId="0" applyFont="1" applyBorder="1" applyAlignment="1">
      <alignment horizontal="right"/>
    </xf>
    <xf numFmtId="164" fontId="5625" fillId="0" borderId="5624" xfId="0" applyNumberFormat="1" applyFont="1" applyBorder="1" applyAlignment="1">
      <alignment horizontal="right"/>
    </xf>
    <xf numFmtId="164" fontId="5626" fillId="0" borderId="5625" xfId="0" applyNumberFormat="1" applyFont="1" applyBorder="1" applyAlignment="1">
      <alignment horizontal="right"/>
    </xf>
    <xf numFmtId="164" fontId="5627" fillId="0" borderId="5626" xfId="0" applyNumberFormat="1" applyFont="1" applyBorder="1" applyAlignment="1">
      <alignment horizontal="right"/>
    </xf>
    <xf numFmtId="164" fontId="5628" fillId="0" borderId="5627" xfId="0" applyNumberFormat="1" applyFont="1" applyBorder="1" applyAlignment="1">
      <alignment horizontal="right"/>
    </xf>
    <xf numFmtId="0" fontId="5629" fillId="0" borderId="5628" xfId="0" applyFont="1" applyBorder="1"/>
    <xf numFmtId="0" fontId="5630" fillId="0" borderId="5629" xfId="0" applyFont="1" applyBorder="1" applyAlignment="1">
      <alignment horizontal="right"/>
    </xf>
    <xf numFmtId="0" fontId="5631" fillId="0" borderId="5630" xfId="0" applyFont="1" applyBorder="1" applyAlignment="1">
      <alignment horizontal="right"/>
    </xf>
    <xf numFmtId="164" fontId="5632" fillId="0" borderId="5631" xfId="0" applyNumberFormat="1" applyFont="1" applyBorder="1" applyAlignment="1">
      <alignment horizontal="right"/>
    </xf>
    <xf numFmtId="164" fontId="5633" fillId="0" borderId="5632" xfId="0" applyNumberFormat="1" applyFont="1" applyBorder="1" applyAlignment="1">
      <alignment horizontal="right"/>
    </xf>
    <xf numFmtId="164" fontId="5634" fillId="0" borderId="5633" xfId="0" applyNumberFormat="1" applyFont="1" applyBorder="1" applyAlignment="1">
      <alignment horizontal="right"/>
    </xf>
    <xf numFmtId="164" fontId="5635" fillId="0" borderId="5634" xfId="0" applyNumberFormat="1" applyFont="1" applyBorder="1" applyAlignment="1">
      <alignment horizontal="right"/>
    </xf>
    <xf numFmtId="0" fontId="5636" fillId="0" borderId="5635" xfId="0" applyFont="1" applyBorder="1"/>
    <xf numFmtId="0" fontId="5641" fillId="0" borderId="5640" xfId="0" applyFont="1" applyBorder="1"/>
    <xf numFmtId="0" fontId="5642" fillId="0" borderId="5641" xfId="0" applyFont="1" applyBorder="1" applyAlignment="1">
      <alignment horizontal="right"/>
    </xf>
    <xf numFmtId="0" fontId="5643" fillId="0" borderId="5642" xfId="0" applyFont="1" applyBorder="1" applyAlignment="1">
      <alignment horizontal="right"/>
    </xf>
    <xf numFmtId="0" fontId="5644" fillId="0" borderId="5643" xfId="0" applyFont="1" applyBorder="1" applyAlignment="1">
      <alignment horizontal="right"/>
    </xf>
    <xf numFmtId="0" fontId="5645" fillId="0" borderId="5644" xfId="0" applyFont="1" applyBorder="1" applyAlignment="1">
      <alignment horizontal="right"/>
    </xf>
    <xf numFmtId="0" fontId="5646" fillId="0" borderId="5645" xfId="0" applyFont="1" applyBorder="1" applyAlignment="1">
      <alignment horizontal="right"/>
    </xf>
    <xf numFmtId="0" fontId="5647" fillId="0" borderId="5646" xfId="0" applyFont="1" applyBorder="1"/>
    <xf numFmtId="0" fontId="5648" fillId="0" borderId="5647" xfId="0" applyFont="1" applyBorder="1"/>
    <xf numFmtId="0" fontId="5649" fillId="0" borderId="5648" xfId="0" applyFont="1" applyBorder="1"/>
    <xf numFmtId="0" fontId="5650" fillId="0" borderId="5649" xfId="0" applyFont="1" applyBorder="1"/>
    <xf numFmtId="0" fontId="5651" fillId="0" borderId="5650" xfId="0" applyFont="1" applyBorder="1" applyAlignment="1">
      <alignment horizontal="right"/>
    </xf>
    <xf numFmtId="164" fontId="5652" fillId="0" borderId="5651" xfId="0" applyNumberFormat="1" applyFont="1" applyBorder="1" applyAlignment="1">
      <alignment horizontal="right"/>
    </xf>
    <xf numFmtId="164" fontId="5653" fillId="0" borderId="5652" xfId="0" applyNumberFormat="1" applyFont="1" applyBorder="1" applyAlignment="1">
      <alignment horizontal="right"/>
    </xf>
    <xf numFmtId="164" fontId="5654" fillId="0" borderId="5653" xfId="0" applyNumberFormat="1" applyFont="1" applyBorder="1" applyAlignment="1">
      <alignment horizontal="right"/>
    </xf>
    <xf numFmtId="164" fontId="5655" fillId="0" borderId="5654" xfId="0" applyNumberFormat="1" applyFont="1" applyBorder="1" applyAlignment="1">
      <alignment horizontal="right"/>
    </xf>
    <xf numFmtId="0" fontId="5656" fillId="0" borderId="5655" xfId="0" applyFont="1" applyBorder="1" applyAlignment="1">
      <alignment horizontal="right"/>
    </xf>
    <xf numFmtId="164" fontId="5657" fillId="0" borderId="5656" xfId="0" applyNumberFormat="1" applyFont="1" applyBorder="1" applyAlignment="1">
      <alignment horizontal="right"/>
    </xf>
    <xf numFmtId="164" fontId="5658" fillId="0" borderId="5657" xfId="0" applyNumberFormat="1" applyFont="1" applyBorder="1" applyAlignment="1">
      <alignment horizontal="right"/>
    </xf>
    <xf numFmtId="164" fontId="5659" fillId="0" borderId="5658" xfId="0" applyNumberFormat="1" applyFont="1" applyBorder="1" applyAlignment="1">
      <alignment horizontal="right"/>
    </xf>
    <xf numFmtId="164" fontId="5660" fillId="0" borderId="5659" xfId="0" applyNumberFormat="1" applyFont="1" applyBorder="1" applyAlignment="1">
      <alignment horizontal="right"/>
    </xf>
    <xf numFmtId="0" fontId="5661" fillId="0" borderId="5660" xfId="0" applyFont="1" applyBorder="1"/>
    <xf numFmtId="0" fontId="5662" fillId="0" borderId="5661" xfId="0" applyFont="1" applyBorder="1" applyAlignment="1">
      <alignment horizontal="right"/>
    </xf>
    <xf numFmtId="0" fontId="5663" fillId="0" borderId="5662" xfId="0" applyFont="1" applyBorder="1" applyAlignment="1">
      <alignment horizontal="right"/>
    </xf>
    <xf numFmtId="164" fontId="5664" fillId="0" borderId="5663" xfId="0" applyNumberFormat="1" applyFont="1" applyBorder="1" applyAlignment="1">
      <alignment horizontal="right"/>
    </xf>
    <xf numFmtId="164" fontId="5665" fillId="0" borderId="5664" xfId="0" applyNumberFormat="1" applyFont="1" applyBorder="1" applyAlignment="1">
      <alignment horizontal="right"/>
    </xf>
    <xf numFmtId="164" fontId="5666" fillId="0" borderId="5665" xfId="0" applyNumberFormat="1" applyFont="1" applyBorder="1" applyAlignment="1">
      <alignment horizontal="right"/>
    </xf>
    <xf numFmtId="164" fontId="5667" fillId="0" borderId="5666" xfId="0" applyNumberFormat="1" applyFont="1" applyBorder="1" applyAlignment="1">
      <alignment horizontal="right"/>
    </xf>
    <xf numFmtId="0" fontId="5668" fillId="0" borderId="5667" xfId="0" applyFont="1" applyBorder="1" applyAlignment="1">
      <alignment horizontal="right"/>
    </xf>
    <xf numFmtId="164" fontId="5669" fillId="0" borderId="5668" xfId="0" applyNumberFormat="1" applyFont="1" applyBorder="1" applyAlignment="1">
      <alignment horizontal="right"/>
    </xf>
    <xf numFmtId="164" fontId="5670" fillId="0" borderId="5669" xfId="0" applyNumberFormat="1" applyFont="1" applyBorder="1" applyAlignment="1">
      <alignment horizontal="right"/>
    </xf>
    <xf numFmtId="164" fontId="5671" fillId="0" borderId="5670" xfId="0" applyNumberFormat="1" applyFont="1" applyBorder="1" applyAlignment="1">
      <alignment horizontal="right"/>
    </xf>
    <xf numFmtId="164" fontId="5672" fillId="0" borderId="5671" xfId="0" applyNumberFormat="1" applyFont="1" applyBorder="1" applyAlignment="1">
      <alignment horizontal="right"/>
    </xf>
    <xf numFmtId="0" fontId="5673" fillId="0" borderId="5672" xfId="0" applyFont="1" applyBorder="1" applyAlignment="1">
      <alignment horizontal="right"/>
    </xf>
    <xf numFmtId="164" fontId="5674" fillId="0" borderId="5673" xfId="0" applyNumberFormat="1" applyFont="1" applyBorder="1" applyAlignment="1">
      <alignment horizontal="right"/>
    </xf>
    <xf numFmtId="164" fontId="5675" fillId="0" borderId="5674" xfId="0" applyNumberFormat="1" applyFont="1" applyBorder="1" applyAlignment="1">
      <alignment horizontal="right"/>
    </xf>
    <xf numFmtId="164" fontId="5676" fillId="0" borderId="5675" xfId="0" applyNumberFormat="1" applyFont="1" applyBorder="1" applyAlignment="1">
      <alignment horizontal="right"/>
    </xf>
    <xf numFmtId="164" fontId="5677" fillId="0" borderId="5676" xfId="0" applyNumberFormat="1" applyFont="1" applyBorder="1" applyAlignment="1">
      <alignment horizontal="right"/>
    </xf>
    <xf numFmtId="0" fontId="5678" fillId="0" borderId="5677" xfId="0" applyFont="1" applyBorder="1"/>
    <xf numFmtId="0" fontId="5679" fillId="0" borderId="5678" xfId="0" applyFont="1" applyBorder="1" applyAlignment="1">
      <alignment horizontal="right"/>
    </xf>
    <xf numFmtId="0" fontId="5680" fillId="0" borderId="5679" xfId="0" applyFont="1" applyBorder="1" applyAlignment="1">
      <alignment horizontal="right"/>
    </xf>
    <xf numFmtId="164" fontId="5681" fillId="0" borderId="5680" xfId="0" applyNumberFormat="1" applyFont="1" applyBorder="1" applyAlignment="1">
      <alignment horizontal="right"/>
    </xf>
    <xf numFmtId="164" fontId="5682" fillId="0" borderId="5681" xfId="0" applyNumberFormat="1" applyFont="1" applyBorder="1" applyAlignment="1">
      <alignment horizontal="right"/>
    </xf>
    <xf numFmtId="164" fontId="5683" fillId="0" borderId="5682" xfId="0" applyNumberFormat="1" applyFont="1" applyBorder="1" applyAlignment="1">
      <alignment horizontal="right"/>
    </xf>
    <xf numFmtId="164" fontId="5684" fillId="0" borderId="5683" xfId="0" applyNumberFormat="1" applyFont="1" applyBorder="1" applyAlignment="1">
      <alignment horizontal="right"/>
    </xf>
    <xf numFmtId="0" fontId="5685" fillId="0" borderId="5684" xfId="0" applyFont="1" applyBorder="1" applyAlignment="1">
      <alignment horizontal="right"/>
    </xf>
    <xf numFmtId="164" fontId="5686" fillId="0" borderId="5685" xfId="0" applyNumberFormat="1" applyFont="1" applyBorder="1" applyAlignment="1">
      <alignment horizontal="right"/>
    </xf>
    <xf numFmtId="164" fontId="5687" fillId="0" borderId="5686" xfId="0" applyNumberFormat="1" applyFont="1" applyBorder="1" applyAlignment="1">
      <alignment horizontal="right"/>
    </xf>
    <xf numFmtId="164" fontId="5688" fillId="0" borderId="5687" xfId="0" applyNumberFormat="1" applyFont="1" applyBorder="1" applyAlignment="1">
      <alignment horizontal="right"/>
    </xf>
    <xf numFmtId="164" fontId="5689" fillId="0" borderId="5688" xfId="0" applyNumberFormat="1" applyFont="1" applyBorder="1" applyAlignment="1">
      <alignment horizontal="right"/>
    </xf>
    <xf numFmtId="0" fontId="5690" fillId="0" borderId="5689" xfId="0" applyFont="1" applyBorder="1" applyAlignment="1">
      <alignment horizontal="right"/>
    </xf>
    <xf numFmtId="164" fontId="5691" fillId="0" borderId="5690" xfId="0" applyNumberFormat="1" applyFont="1" applyBorder="1" applyAlignment="1">
      <alignment horizontal="right"/>
    </xf>
    <xf numFmtId="164" fontId="5692" fillId="0" borderId="5691" xfId="0" applyNumberFormat="1" applyFont="1" applyBorder="1" applyAlignment="1">
      <alignment horizontal="right"/>
    </xf>
    <xf numFmtId="164" fontId="5693" fillId="0" borderId="5692" xfId="0" applyNumberFormat="1" applyFont="1" applyBorder="1" applyAlignment="1">
      <alignment horizontal="right"/>
    </xf>
    <xf numFmtId="164" fontId="5694" fillId="0" borderId="5693" xfId="0" applyNumberFormat="1" applyFont="1" applyBorder="1" applyAlignment="1">
      <alignment horizontal="right"/>
    </xf>
    <xf numFmtId="0" fontId="5695" fillId="0" borderId="5694" xfId="0" applyFont="1" applyBorder="1" applyAlignment="1">
      <alignment horizontal="right"/>
    </xf>
    <xf numFmtId="164" fontId="5696" fillId="0" borderId="5695" xfId="0" applyNumberFormat="1" applyFont="1" applyBorder="1" applyAlignment="1">
      <alignment horizontal="right"/>
    </xf>
    <xf numFmtId="164" fontId="5697" fillId="0" borderId="5696" xfId="0" applyNumberFormat="1" applyFont="1" applyBorder="1" applyAlignment="1">
      <alignment horizontal="right"/>
    </xf>
    <xf numFmtId="164" fontId="5698" fillId="0" borderId="5697" xfId="0" applyNumberFormat="1" applyFont="1" applyBorder="1" applyAlignment="1">
      <alignment horizontal="right"/>
    </xf>
    <xf numFmtId="164" fontId="5699" fillId="0" borderId="5698" xfId="0" applyNumberFormat="1" applyFont="1" applyBorder="1" applyAlignment="1">
      <alignment horizontal="right"/>
    </xf>
    <xf numFmtId="0" fontId="5700" fillId="0" borderId="5699" xfId="0" applyFont="1" applyBorder="1"/>
    <xf numFmtId="0" fontId="5701" fillId="0" borderId="5700" xfId="0" applyFont="1" applyBorder="1" applyAlignment="1">
      <alignment horizontal="right"/>
    </xf>
    <xf numFmtId="0" fontId="5702" fillId="0" borderId="5701" xfId="0" applyFont="1" applyBorder="1" applyAlignment="1">
      <alignment horizontal="right"/>
    </xf>
    <xf numFmtId="164" fontId="5703" fillId="0" borderId="5702" xfId="0" applyNumberFormat="1" applyFont="1" applyBorder="1" applyAlignment="1">
      <alignment horizontal="right"/>
    </xf>
    <xf numFmtId="164" fontId="5704" fillId="0" borderId="5703" xfId="0" applyNumberFormat="1" applyFont="1" applyBorder="1" applyAlignment="1">
      <alignment horizontal="right"/>
    </xf>
    <xf numFmtId="164" fontId="5705" fillId="0" borderId="5704" xfId="0" applyNumberFormat="1" applyFont="1" applyBorder="1" applyAlignment="1">
      <alignment horizontal="right"/>
    </xf>
    <xf numFmtId="164" fontId="5706" fillId="0" borderId="5705" xfId="0" applyNumberFormat="1" applyFont="1" applyBorder="1" applyAlignment="1">
      <alignment horizontal="right"/>
    </xf>
    <xf numFmtId="0" fontId="5707" fillId="0" borderId="5706" xfId="0" applyFont="1" applyBorder="1" applyAlignment="1">
      <alignment horizontal="right"/>
    </xf>
    <xf numFmtId="164" fontId="5708" fillId="0" borderId="5707" xfId="0" applyNumberFormat="1" applyFont="1" applyBorder="1" applyAlignment="1">
      <alignment horizontal="right"/>
    </xf>
    <xf numFmtId="164" fontId="5709" fillId="0" borderId="5708" xfId="0" applyNumberFormat="1" applyFont="1" applyBorder="1" applyAlignment="1">
      <alignment horizontal="right"/>
    </xf>
    <xf numFmtId="164" fontId="5710" fillId="0" borderId="5709" xfId="0" applyNumberFormat="1" applyFont="1" applyBorder="1" applyAlignment="1">
      <alignment horizontal="right"/>
    </xf>
    <xf numFmtId="164" fontId="5711" fillId="0" borderId="5710" xfId="0" applyNumberFormat="1" applyFont="1" applyBorder="1" applyAlignment="1">
      <alignment horizontal="right"/>
    </xf>
    <xf numFmtId="0" fontId="5712" fillId="0" borderId="5711" xfId="0" applyFont="1" applyBorder="1"/>
    <xf numFmtId="0" fontId="5713" fillId="0" borderId="5712" xfId="0" applyFont="1" applyBorder="1" applyAlignment="1">
      <alignment horizontal="right"/>
    </xf>
    <xf numFmtId="0" fontId="5714" fillId="0" borderId="5713" xfId="0" applyFont="1" applyBorder="1" applyAlignment="1">
      <alignment horizontal="right"/>
    </xf>
    <xf numFmtId="164" fontId="5715" fillId="0" borderId="5714" xfId="0" applyNumberFormat="1" applyFont="1" applyBorder="1" applyAlignment="1">
      <alignment horizontal="right"/>
    </xf>
    <xf numFmtId="164" fontId="5716" fillId="0" borderId="5715" xfId="0" applyNumberFormat="1" applyFont="1" applyBorder="1" applyAlignment="1">
      <alignment horizontal="right"/>
    </xf>
    <xf numFmtId="164" fontId="5717" fillId="0" borderId="5716" xfId="0" applyNumberFormat="1" applyFont="1" applyBorder="1" applyAlignment="1">
      <alignment horizontal="right"/>
    </xf>
    <xf numFmtId="164" fontId="5718" fillId="0" borderId="5717" xfId="0" applyNumberFormat="1" applyFont="1" applyBorder="1" applyAlignment="1">
      <alignment horizontal="right"/>
    </xf>
    <xf numFmtId="0" fontId="5719" fillId="0" borderId="5718" xfId="0" applyFont="1" applyBorder="1" applyAlignment="1">
      <alignment horizontal="right"/>
    </xf>
    <xf numFmtId="164" fontId="5720" fillId="0" borderId="5719" xfId="0" applyNumberFormat="1" applyFont="1" applyBorder="1" applyAlignment="1">
      <alignment horizontal="right"/>
    </xf>
    <xf numFmtId="164" fontId="5721" fillId="0" borderId="5720" xfId="0" applyNumberFormat="1" applyFont="1" applyBorder="1" applyAlignment="1">
      <alignment horizontal="right"/>
    </xf>
    <xf numFmtId="164" fontId="5722" fillId="0" borderId="5721" xfId="0" applyNumberFormat="1" applyFont="1" applyBorder="1" applyAlignment="1">
      <alignment horizontal="right"/>
    </xf>
    <xf numFmtId="164" fontId="5723" fillId="0" borderId="5722" xfId="0" applyNumberFormat="1" applyFont="1" applyBorder="1" applyAlignment="1">
      <alignment horizontal="right"/>
    </xf>
    <xf numFmtId="0" fontId="5724" fillId="0" borderId="5723" xfId="0" applyFont="1" applyBorder="1"/>
    <xf numFmtId="0" fontId="5725" fillId="0" borderId="5724" xfId="0" applyFont="1" applyBorder="1" applyAlignment="1">
      <alignment horizontal="right"/>
    </xf>
    <xf numFmtId="0" fontId="5726" fillId="0" borderId="5725" xfId="0" applyFont="1" applyBorder="1" applyAlignment="1">
      <alignment horizontal="right"/>
    </xf>
    <xf numFmtId="164" fontId="5727" fillId="0" borderId="5726" xfId="0" applyNumberFormat="1" applyFont="1" applyBorder="1" applyAlignment="1">
      <alignment horizontal="right"/>
    </xf>
    <xf numFmtId="164" fontId="5728" fillId="0" borderId="5727" xfId="0" applyNumberFormat="1" applyFont="1" applyBorder="1" applyAlignment="1">
      <alignment horizontal="right"/>
    </xf>
    <xf numFmtId="164" fontId="5729" fillId="0" borderId="5728" xfId="0" applyNumberFormat="1" applyFont="1" applyBorder="1" applyAlignment="1">
      <alignment horizontal="right"/>
    </xf>
    <xf numFmtId="164" fontId="5730" fillId="0" borderId="5729" xfId="0" applyNumberFormat="1" applyFont="1" applyBorder="1" applyAlignment="1">
      <alignment horizontal="right"/>
    </xf>
    <xf numFmtId="0" fontId="5731" fillId="0" borderId="5730" xfId="0" applyFont="1" applyBorder="1" applyAlignment="1">
      <alignment horizontal="right"/>
    </xf>
    <xf numFmtId="164" fontId="5732" fillId="0" borderId="5731" xfId="0" applyNumberFormat="1" applyFont="1" applyBorder="1" applyAlignment="1">
      <alignment horizontal="right"/>
    </xf>
    <xf numFmtId="164" fontId="5733" fillId="0" borderId="5732" xfId="0" applyNumberFormat="1" applyFont="1" applyBorder="1" applyAlignment="1">
      <alignment horizontal="right"/>
    </xf>
    <xf numFmtId="164" fontId="5734" fillId="0" borderId="5733" xfId="0" applyNumberFormat="1" applyFont="1" applyBorder="1" applyAlignment="1">
      <alignment horizontal="right"/>
    </xf>
    <xf numFmtId="164" fontId="5735" fillId="0" borderId="5734" xfId="0" applyNumberFormat="1" applyFont="1" applyBorder="1" applyAlignment="1">
      <alignment horizontal="right"/>
    </xf>
    <xf numFmtId="0" fontId="5736" fillId="0" borderId="5735" xfId="0" applyFont="1" applyBorder="1"/>
    <xf numFmtId="0" fontId="5737" fillId="0" borderId="5736" xfId="0" applyFont="1" applyBorder="1" applyAlignment="1">
      <alignment horizontal="right"/>
    </xf>
    <xf numFmtId="0" fontId="5738" fillId="0" borderId="5737" xfId="0" applyFont="1" applyBorder="1" applyAlignment="1">
      <alignment horizontal="right"/>
    </xf>
    <xf numFmtId="164" fontId="5739" fillId="0" borderId="5738" xfId="0" applyNumberFormat="1" applyFont="1" applyBorder="1" applyAlignment="1">
      <alignment horizontal="right"/>
    </xf>
    <xf numFmtId="164" fontId="5740" fillId="0" borderId="5739" xfId="0" applyNumberFormat="1" applyFont="1" applyBorder="1" applyAlignment="1">
      <alignment horizontal="right"/>
    </xf>
    <xf numFmtId="164" fontId="5741" fillId="0" borderId="5740" xfId="0" applyNumberFormat="1" applyFont="1" applyBorder="1" applyAlignment="1">
      <alignment horizontal="right"/>
    </xf>
    <xf numFmtId="164" fontId="5742" fillId="0" borderId="5741" xfId="0" applyNumberFormat="1" applyFont="1" applyBorder="1" applyAlignment="1">
      <alignment horizontal="right"/>
    </xf>
    <xf numFmtId="0" fontId="5743" fillId="0" borderId="5742" xfId="0" applyFont="1" applyBorder="1" applyAlignment="1">
      <alignment horizontal="right"/>
    </xf>
    <xf numFmtId="164" fontId="5744" fillId="0" borderId="5743" xfId="0" applyNumberFormat="1" applyFont="1" applyBorder="1" applyAlignment="1">
      <alignment horizontal="right"/>
    </xf>
    <xf numFmtId="164" fontId="5745" fillId="0" borderId="5744" xfId="0" applyNumberFormat="1" applyFont="1" applyBorder="1" applyAlignment="1">
      <alignment horizontal="right"/>
    </xf>
    <xf numFmtId="164" fontId="5746" fillId="0" borderId="5745" xfId="0" applyNumberFormat="1" applyFont="1" applyBorder="1" applyAlignment="1">
      <alignment horizontal="right"/>
    </xf>
    <xf numFmtId="164" fontId="5747" fillId="0" borderId="5746" xfId="0" applyNumberFormat="1" applyFont="1" applyBorder="1" applyAlignment="1">
      <alignment horizontal="right"/>
    </xf>
    <xf numFmtId="0" fontId="5748" fillId="0" borderId="5747" xfId="0" applyFont="1" applyBorder="1"/>
    <xf numFmtId="0" fontId="5749" fillId="0" borderId="5748" xfId="0" applyFont="1" applyBorder="1" applyAlignment="1">
      <alignment horizontal="right"/>
    </xf>
    <xf numFmtId="0" fontId="5750" fillId="0" borderId="5749" xfId="0" applyFont="1" applyBorder="1" applyAlignment="1">
      <alignment horizontal="right"/>
    </xf>
    <xf numFmtId="164" fontId="5751" fillId="0" borderId="5750" xfId="0" applyNumberFormat="1" applyFont="1" applyBorder="1" applyAlignment="1">
      <alignment horizontal="right"/>
    </xf>
    <xf numFmtId="164" fontId="5752" fillId="0" borderId="5751" xfId="0" applyNumberFormat="1" applyFont="1" applyBorder="1" applyAlignment="1">
      <alignment horizontal="right"/>
    </xf>
    <xf numFmtId="164" fontId="5753" fillId="0" borderId="5752" xfId="0" applyNumberFormat="1" applyFont="1" applyBorder="1" applyAlignment="1">
      <alignment horizontal="right"/>
    </xf>
    <xf numFmtId="164" fontId="5754" fillId="0" borderId="5753" xfId="0" applyNumberFormat="1" applyFont="1" applyBorder="1" applyAlignment="1">
      <alignment horizontal="right"/>
    </xf>
    <xf numFmtId="0" fontId="5755" fillId="0" borderId="5754" xfId="0" applyFont="1" applyBorder="1" applyAlignment="1">
      <alignment horizontal="right"/>
    </xf>
    <xf numFmtId="164" fontId="5756" fillId="0" borderId="5755" xfId="0" applyNumberFormat="1" applyFont="1" applyBorder="1" applyAlignment="1">
      <alignment horizontal="right"/>
    </xf>
    <xf numFmtId="164" fontId="5757" fillId="0" borderId="5756" xfId="0" applyNumberFormat="1" applyFont="1" applyBorder="1" applyAlignment="1">
      <alignment horizontal="right"/>
    </xf>
    <xf numFmtId="164" fontId="5758" fillId="0" borderId="5757" xfId="0" applyNumberFormat="1" applyFont="1" applyBorder="1" applyAlignment="1">
      <alignment horizontal="right"/>
    </xf>
    <xf numFmtId="164" fontId="5759" fillId="0" borderId="5758" xfId="0" applyNumberFormat="1" applyFont="1" applyBorder="1" applyAlignment="1">
      <alignment horizontal="right"/>
    </xf>
    <xf numFmtId="0" fontId="5760" fillId="0" borderId="5759" xfId="0" applyFont="1" applyBorder="1" applyAlignment="1">
      <alignment horizontal="right"/>
    </xf>
    <xf numFmtId="164" fontId="5761" fillId="0" borderId="5760" xfId="0" applyNumberFormat="1" applyFont="1" applyBorder="1" applyAlignment="1">
      <alignment horizontal="right"/>
    </xf>
    <xf numFmtId="164" fontId="5762" fillId="0" borderId="5761" xfId="0" applyNumberFormat="1" applyFont="1" applyBorder="1" applyAlignment="1">
      <alignment horizontal="right"/>
    </xf>
    <xf numFmtId="164" fontId="5763" fillId="0" borderId="5762" xfId="0" applyNumberFormat="1" applyFont="1" applyBorder="1" applyAlignment="1">
      <alignment horizontal="right"/>
    </xf>
    <xf numFmtId="164" fontId="5764" fillId="0" borderId="5763" xfId="0" applyNumberFormat="1" applyFont="1" applyBorder="1" applyAlignment="1">
      <alignment horizontal="right"/>
    </xf>
    <xf numFmtId="0" fontId="5765" fillId="0" borderId="5764" xfId="0" applyFont="1" applyBorder="1"/>
    <xf numFmtId="0" fontId="5766" fillId="0" borderId="5765" xfId="0" applyFont="1" applyBorder="1" applyAlignment="1">
      <alignment horizontal="right"/>
    </xf>
    <xf numFmtId="0" fontId="5767" fillId="0" borderId="5766" xfId="0" applyFont="1" applyBorder="1" applyAlignment="1">
      <alignment horizontal="right"/>
    </xf>
    <xf numFmtId="164" fontId="5768" fillId="0" borderId="5767" xfId="0" applyNumberFormat="1" applyFont="1" applyBorder="1" applyAlignment="1">
      <alignment horizontal="right"/>
    </xf>
    <xf numFmtId="164" fontId="5769" fillId="0" borderId="5768" xfId="0" applyNumberFormat="1" applyFont="1" applyBorder="1" applyAlignment="1">
      <alignment horizontal="right"/>
    </xf>
    <xf numFmtId="164" fontId="5770" fillId="0" borderId="5769" xfId="0" applyNumberFormat="1" applyFont="1" applyBorder="1" applyAlignment="1">
      <alignment horizontal="right"/>
    </xf>
    <xf numFmtId="164" fontId="5771" fillId="0" borderId="5770" xfId="0" applyNumberFormat="1" applyFont="1" applyBorder="1" applyAlignment="1">
      <alignment horizontal="right"/>
    </xf>
    <xf numFmtId="0" fontId="5772" fillId="0" borderId="5771" xfId="0" applyFont="1" applyBorder="1" applyAlignment="1">
      <alignment horizontal="right"/>
    </xf>
    <xf numFmtId="164" fontId="5773" fillId="0" borderId="5772" xfId="0" applyNumberFormat="1" applyFont="1" applyBorder="1" applyAlignment="1">
      <alignment horizontal="right"/>
    </xf>
    <xf numFmtId="164" fontId="5774" fillId="0" borderId="5773" xfId="0" applyNumberFormat="1" applyFont="1" applyBorder="1" applyAlignment="1">
      <alignment horizontal="right"/>
    </xf>
    <xf numFmtId="164" fontId="5775" fillId="0" borderId="5774" xfId="0" applyNumberFormat="1" applyFont="1" applyBorder="1" applyAlignment="1">
      <alignment horizontal="right"/>
    </xf>
    <xf numFmtId="164" fontId="5776" fillId="0" borderId="5775" xfId="0" applyNumberFormat="1" applyFont="1" applyBorder="1" applyAlignment="1">
      <alignment horizontal="right"/>
    </xf>
    <xf numFmtId="0" fontId="5777" fillId="0" borderId="5776" xfId="0" applyFont="1" applyBorder="1" applyAlignment="1">
      <alignment horizontal="right"/>
    </xf>
    <xf numFmtId="164" fontId="5778" fillId="0" borderId="5777" xfId="0" applyNumberFormat="1" applyFont="1" applyBorder="1" applyAlignment="1">
      <alignment horizontal="right"/>
    </xf>
    <xf numFmtId="164" fontId="5779" fillId="0" borderId="5778" xfId="0" applyNumberFormat="1" applyFont="1" applyBorder="1" applyAlignment="1">
      <alignment horizontal="right"/>
    </xf>
    <xf numFmtId="164" fontId="5780" fillId="0" borderId="5779" xfId="0" applyNumberFormat="1" applyFont="1" applyBorder="1" applyAlignment="1">
      <alignment horizontal="right"/>
    </xf>
    <xf numFmtId="164" fontId="5781" fillId="0" borderId="5780" xfId="0" applyNumberFormat="1" applyFont="1" applyBorder="1" applyAlignment="1">
      <alignment horizontal="right"/>
    </xf>
    <xf numFmtId="0" fontId="5782" fillId="0" borderId="5781" xfId="0" applyFont="1" applyBorder="1"/>
    <xf numFmtId="0" fontId="5783" fillId="0" borderId="5782" xfId="0" applyFont="1" applyBorder="1" applyAlignment="1">
      <alignment horizontal="right"/>
    </xf>
    <xf numFmtId="0" fontId="5784" fillId="0" borderId="5783" xfId="0" applyFont="1" applyBorder="1" applyAlignment="1">
      <alignment horizontal="right"/>
    </xf>
    <xf numFmtId="164" fontId="5785" fillId="0" borderId="5784" xfId="0" applyNumberFormat="1" applyFont="1" applyBorder="1" applyAlignment="1">
      <alignment horizontal="right"/>
    </xf>
    <xf numFmtId="164" fontId="5786" fillId="0" borderId="5785" xfId="0" applyNumberFormat="1" applyFont="1" applyBorder="1" applyAlignment="1">
      <alignment horizontal="right"/>
    </xf>
    <xf numFmtId="164" fontId="5787" fillId="0" borderId="5786" xfId="0" applyNumberFormat="1" applyFont="1" applyBorder="1" applyAlignment="1">
      <alignment horizontal="right"/>
    </xf>
    <xf numFmtId="164" fontId="5788" fillId="0" borderId="5787" xfId="0" applyNumberFormat="1" applyFont="1" applyBorder="1" applyAlignment="1">
      <alignment horizontal="right"/>
    </xf>
    <xf numFmtId="0" fontId="5789" fillId="0" borderId="5788" xfId="0" applyFont="1" applyBorder="1" applyAlignment="1">
      <alignment horizontal="right"/>
    </xf>
    <xf numFmtId="164" fontId="5790" fillId="0" borderId="5789" xfId="0" applyNumberFormat="1" applyFont="1" applyBorder="1" applyAlignment="1">
      <alignment horizontal="right"/>
    </xf>
    <xf numFmtId="164" fontId="5791" fillId="0" borderId="5790" xfId="0" applyNumberFormat="1" applyFont="1" applyBorder="1" applyAlignment="1">
      <alignment horizontal="right"/>
    </xf>
    <xf numFmtId="164" fontId="5792" fillId="0" borderId="5791" xfId="0" applyNumberFormat="1" applyFont="1" applyBorder="1" applyAlignment="1">
      <alignment horizontal="right"/>
    </xf>
    <xf numFmtId="164" fontId="5793" fillId="0" borderId="5792" xfId="0" applyNumberFormat="1" applyFont="1" applyBorder="1" applyAlignment="1">
      <alignment horizontal="right"/>
    </xf>
    <xf numFmtId="0" fontId="5794" fillId="0" borderId="5793" xfId="0" applyFont="1" applyBorder="1" applyAlignment="1">
      <alignment horizontal="right"/>
    </xf>
    <xf numFmtId="164" fontId="5795" fillId="0" borderId="5794" xfId="0" applyNumberFormat="1" applyFont="1" applyBorder="1" applyAlignment="1">
      <alignment horizontal="right"/>
    </xf>
    <xf numFmtId="164" fontId="5796" fillId="0" borderId="5795" xfId="0" applyNumberFormat="1" applyFont="1" applyBorder="1" applyAlignment="1">
      <alignment horizontal="right"/>
    </xf>
    <xf numFmtId="164" fontId="5797" fillId="0" borderId="5796" xfId="0" applyNumberFormat="1" applyFont="1" applyBorder="1" applyAlignment="1">
      <alignment horizontal="right"/>
    </xf>
    <xf numFmtId="164" fontId="5798" fillId="0" borderId="5797" xfId="0" applyNumberFormat="1" applyFont="1" applyBorder="1" applyAlignment="1">
      <alignment horizontal="right"/>
    </xf>
    <xf numFmtId="0" fontId="5799" fillId="0" borderId="5798" xfId="0" applyFont="1" applyBorder="1" applyAlignment="1">
      <alignment horizontal="right"/>
    </xf>
    <xf numFmtId="164" fontId="5800" fillId="0" borderId="5799" xfId="0" applyNumberFormat="1" applyFont="1" applyBorder="1" applyAlignment="1">
      <alignment horizontal="right"/>
    </xf>
    <xf numFmtId="164" fontId="5801" fillId="0" borderId="5800" xfId="0" applyNumberFormat="1" applyFont="1" applyBorder="1" applyAlignment="1">
      <alignment horizontal="right"/>
    </xf>
    <xf numFmtId="164" fontId="5802" fillId="0" borderId="5801" xfId="0" applyNumberFormat="1" applyFont="1" applyBorder="1" applyAlignment="1">
      <alignment horizontal="right"/>
    </xf>
    <xf numFmtId="164" fontId="5803" fillId="0" borderId="5802" xfId="0" applyNumberFormat="1" applyFont="1" applyBorder="1" applyAlignment="1">
      <alignment horizontal="right"/>
    </xf>
    <xf numFmtId="0" fontId="5804" fillId="0" borderId="5803" xfId="0" applyFont="1" applyBorder="1" applyAlignment="1">
      <alignment horizontal="right"/>
    </xf>
    <xf numFmtId="164" fontId="5805" fillId="0" borderId="5804" xfId="0" applyNumberFormat="1" applyFont="1" applyBorder="1" applyAlignment="1">
      <alignment horizontal="right"/>
    </xf>
    <xf numFmtId="164" fontId="5806" fillId="0" borderId="5805" xfId="0" applyNumberFormat="1" applyFont="1" applyBorder="1" applyAlignment="1">
      <alignment horizontal="right"/>
    </xf>
    <xf numFmtId="164" fontId="5807" fillId="0" borderId="5806" xfId="0" applyNumberFormat="1" applyFont="1" applyBorder="1" applyAlignment="1">
      <alignment horizontal="right"/>
    </xf>
    <xf numFmtId="164" fontId="5808" fillId="0" borderId="5807" xfId="0" applyNumberFormat="1" applyFont="1" applyBorder="1" applyAlignment="1">
      <alignment horizontal="right"/>
    </xf>
    <xf numFmtId="0" fontId="5809" fillId="0" borderId="5808" xfId="0" applyFont="1" applyBorder="1"/>
    <xf numFmtId="0" fontId="5810" fillId="0" borderId="5809" xfId="0" applyFont="1" applyBorder="1" applyAlignment="1">
      <alignment horizontal="right"/>
    </xf>
    <xf numFmtId="0" fontId="5811" fillId="0" borderId="5810" xfId="0" applyFont="1" applyBorder="1" applyAlignment="1">
      <alignment horizontal="right"/>
    </xf>
    <xf numFmtId="164" fontId="5812" fillId="0" borderId="5811" xfId="0" applyNumberFormat="1" applyFont="1" applyBorder="1" applyAlignment="1">
      <alignment horizontal="right"/>
    </xf>
    <xf numFmtId="164" fontId="5813" fillId="0" borderId="5812" xfId="0" applyNumberFormat="1" applyFont="1" applyBorder="1" applyAlignment="1">
      <alignment horizontal="right"/>
    </xf>
    <xf numFmtId="164" fontId="5814" fillId="0" borderId="5813" xfId="0" applyNumberFormat="1" applyFont="1" applyBorder="1" applyAlignment="1">
      <alignment horizontal="right"/>
    </xf>
    <xf numFmtId="164" fontId="5815" fillId="0" borderId="5814" xfId="0" applyNumberFormat="1" applyFont="1" applyBorder="1" applyAlignment="1">
      <alignment horizontal="right"/>
    </xf>
    <xf numFmtId="0" fontId="5816" fillId="0" borderId="5815" xfId="0" applyFont="1" applyBorder="1" applyAlignment="1">
      <alignment horizontal="right"/>
    </xf>
    <xf numFmtId="164" fontId="5817" fillId="0" borderId="5816" xfId="0" applyNumberFormat="1" applyFont="1" applyBorder="1" applyAlignment="1">
      <alignment horizontal="right"/>
    </xf>
    <xf numFmtId="164" fontId="5818" fillId="0" borderId="5817" xfId="0" applyNumberFormat="1" applyFont="1" applyBorder="1" applyAlignment="1">
      <alignment horizontal="right"/>
    </xf>
    <xf numFmtId="164" fontId="5819" fillId="0" borderId="5818" xfId="0" applyNumberFormat="1" applyFont="1" applyBorder="1" applyAlignment="1">
      <alignment horizontal="right"/>
    </xf>
    <xf numFmtId="164" fontId="5820" fillId="0" borderId="5819" xfId="0" applyNumberFormat="1" applyFont="1" applyBorder="1" applyAlignment="1">
      <alignment horizontal="right"/>
    </xf>
    <xf numFmtId="0" fontId="5821" fillId="0" borderId="5820" xfId="0" applyFont="1" applyBorder="1" applyAlignment="1">
      <alignment horizontal="right"/>
    </xf>
    <xf numFmtId="164" fontId="5822" fillId="0" borderId="5821" xfId="0" applyNumberFormat="1" applyFont="1" applyBorder="1" applyAlignment="1">
      <alignment horizontal="right"/>
    </xf>
    <xf numFmtId="164" fontId="5823" fillId="0" borderId="5822" xfId="0" applyNumberFormat="1" applyFont="1" applyBorder="1" applyAlignment="1">
      <alignment horizontal="right"/>
    </xf>
    <xf numFmtId="164" fontId="5824" fillId="0" borderId="5823" xfId="0" applyNumberFormat="1" applyFont="1" applyBorder="1" applyAlignment="1">
      <alignment horizontal="right"/>
    </xf>
    <xf numFmtId="164" fontId="5825" fillId="0" borderId="5824" xfId="0" applyNumberFormat="1" applyFont="1" applyBorder="1" applyAlignment="1">
      <alignment horizontal="right"/>
    </xf>
    <xf numFmtId="0" fontId="5826" fillId="0" borderId="5825" xfId="0" applyFont="1" applyBorder="1"/>
    <xf numFmtId="0" fontId="5827" fillId="0" borderId="5826" xfId="0" applyFont="1" applyBorder="1" applyAlignment="1">
      <alignment horizontal="right"/>
    </xf>
    <xf numFmtId="0" fontId="5828" fillId="0" borderId="5827" xfId="0" applyFont="1" applyBorder="1" applyAlignment="1">
      <alignment horizontal="right"/>
    </xf>
    <xf numFmtId="164" fontId="5829" fillId="0" borderId="5828" xfId="0" applyNumberFormat="1" applyFont="1" applyBorder="1" applyAlignment="1">
      <alignment horizontal="right"/>
    </xf>
    <xf numFmtId="164" fontId="5830" fillId="0" borderId="5829" xfId="0" applyNumberFormat="1" applyFont="1" applyBorder="1" applyAlignment="1">
      <alignment horizontal="right"/>
    </xf>
    <xf numFmtId="164" fontId="5831" fillId="0" borderId="5830" xfId="0" applyNumberFormat="1" applyFont="1" applyBorder="1" applyAlignment="1">
      <alignment horizontal="right"/>
    </xf>
    <xf numFmtId="164" fontId="5832" fillId="0" borderId="5831" xfId="0" applyNumberFormat="1" applyFont="1" applyBorder="1" applyAlignment="1">
      <alignment horizontal="right"/>
    </xf>
    <xf numFmtId="0" fontId="5833" fillId="0" borderId="5832" xfId="0" applyFont="1" applyBorder="1" applyAlignment="1">
      <alignment horizontal="right"/>
    </xf>
    <xf numFmtId="164" fontId="5834" fillId="0" borderId="5833" xfId="0" applyNumberFormat="1" applyFont="1" applyBorder="1" applyAlignment="1">
      <alignment horizontal="right"/>
    </xf>
    <xf numFmtId="164" fontId="5835" fillId="0" borderId="5834" xfId="0" applyNumberFormat="1" applyFont="1" applyBorder="1" applyAlignment="1">
      <alignment horizontal="right"/>
    </xf>
    <xf numFmtId="164" fontId="5836" fillId="0" borderId="5835" xfId="0" applyNumberFormat="1" applyFont="1" applyBorder="1" applyAlignment="1">
      <alignment horizontal="right"/>
    </xf>
    <xf numFmtId="164" fontId="5837" fillId="0" borderId="5836" xfId="0" applyNumberFormat="1" applyFont="1" applyBorder="1" applyAlignment="1">
      <alignment horizontal="right"/>
    </xf>
    <xf numFmtId="0" fontId="5838" fillId="0" borderId="5837" xfId="0" applyFont="1" applyBorder="1" applyAlignment="1">
      <alignment horizontal="right"/>
    </xf>
    <xf numFmtId="164" fontId="5839" fillId="0" borderId="5838" xfId="0" applyNumberFormat="1" applyFont="1" applyBorder="1" applyAlignment="1">
      <alignment horizontal="right"/>
    </xf>
    <xf numFmtId="164" fontId="5840" fillId="0" borderId="5839" xfId="0" applyNumberFormat="1" applyFont="1" applyBorder="1" applyAlignment="1">
      <alignment horizontal="right"/>
    </xf>
    <xf numFmtId="164" fontId="5841" fillId="0" borderId="5840" xfId="0" applyNumberFormat="1" applyFont="1" applyBorder="1" applyAlignment="1">
      <alignment horizontal="right"/>
    </xf>
    <xf numFmtId="164" fontId="5842" fillId="0" borderId="5841" xfId="0" applyNumberFormat="1" applyFont="1" applyBorder="1" applyAlignment="1">
      <alignment horizontal="right"/>
    </xf>
    <xf numFmtId="0" fontId="5843" fillId="0" borderId="5842" xfId="0" applyFont="1" applyBorder="1"/>
    <xf numFmtId="0" fontId="5844" fillId="0" borderId="5843" xfId="0" applyFont="1" applyBorder="1" applyAlignment="1">
      <alignment horizontal="right"/>
    </xf>
    <xf numFmtId="0" fontId="5845" fillId="0" borderId="5844" xfId="0" applyFont="1" applyBorder="1" applyAlignment="1">
      <alignment horizontal="right"/>
    </xf>
    <xf numFmtId="164" fontId="5846" fillId="0" borderId="5845" xfId="0" applyNumberFormat="1" applyFont="1" applyBorder="1" applyAlignment="1">
      <alignment horizontal="right"/>
    </xf>
    <xf numFmtId="164" fontId="5847" fillId="0" borderId="5846" xfId="0" applyNumberFormat="1" applyFont="1" applyBorder="1" applyAlignment="1">
      <alignment horizontal="right"/>
    </xf>
    <xf numFmtId="164" fontId="5848" fillId="0" borderId="5847" xfId="0" applyNumberFormat="1" applyFont="1" applyBorder="1" applyAlignment="1">
      <alignment horizontal="right"/>
    </xf>
    <xf numFmtId="164" fontId="5849" fillId="0" borderId="5848" xfId="0" applyNumberFormat="1" applyFont="1" applyBorder="1" applyAlignment="1">
      <alignment horizontal="right"/>
    </xf>
    <xf numFmtId="0" fontId="5850" fillId="0" borderId="5849" xfId="0" applyFont="1" applyBorder="1" applyAlignment="1">
      <alignment horizontal="right"/>
    </xf>
    <xf numFmtId="164" fontId="5851" fillId="0" borderId="5850" xfId="0" applyNumberFormat="1" applyFont="1" applyBorder="1" applyAlignment="1">
      <alignment horizontal="right"/>
    </xf>
    <xf numFmtId="164" fontId="5852" fillId="0" borderId="5851" xfId="0" applyNumberFormat="1" applyFont="1" applyBorder="1" applyAlignment="1">
      <alignment horizontal="right"/>
    </xf>
    <xf numFmtId="164" fontId="5853" fillId="0" borderId="5852" xfId="0" applyNumberFormat="1" applyFont="1" applyBorder="1" applyAlignment="1">
      <alignment horizontal="right"/>
    </xf>
    <xf numFmtId="164" fontId="5854" fillId="0" borderId="5853" xfId="0" applyNumberFormat="1" applyFont="1" applyBorder="1" applyAlignment="1">
      <alignment horizontal="right"/>
    </xf>
    <xf numFmtId="0" fontId="5855" fillId="0" borderId="5854" xfId="0" applyFont="1" applyBorder="1" applyAlignment="1">
      <alignment horizontal="right"/>
    </xf>
    <xf numFmtId="164" fontId="5856" fillId="0" borderId="5855" xfId="0" applyNumberFormat="1" applyFont="1" applyBorder="1" applyAlignment="1">
      <alignment horizontal="right"/>
    </xf>
    <xf numFmtId="164" fontId="5857" fillId="0" borderId="5856" xfId="0" applyNumberFormat="1" applyFont="1" applyBorder="1" applyAlignment="1">
      <alignment horizontal="right"/>
    </xf>
    <xf numFmtId="164" fontId="5858" fillId="0" borderId="5857" xfId="0" applyNumberFormat="1" applyFont="1" applyBorder="1" applyAlignment="1">
      <alignment horizontal="right"/>
    </xf>
    <xf numFmtId="164" fontId="5859" fillId="0" borderId="5858" xfId="0" applyNumberFormat="1" applyFont="1" applyBorder="1" applyAlignment="1">
      <alignment horizontal="right"/>
    </xf>
    <xf numFmtId="0" fontId="5860" fillId="0" borderId="5859" xfId="0" applyFont="1" applyBorder="1" applyAlignment="1">
      <alignment horizontal="right"/>
    </xf>
    <xf numFmtId="164" fontId="5861" fillId="0" borderId="5860" xfId="0" applyNumberFormat="1" applyFont="1" applyBorder="1" applyAlignment="1">
      <alignment horizontal="right"/>
    </xf>
    <xf numFmtId="164" fontId="5862" fillId="0" borderId="5861" xfId="0" applyNumberFormat="1" applyFont="1" applyBorder="1" applyAlignment="1">
      <alignment horizontal="right"/>
    </xf>
    <xf numFmtId="164" fontId="5863" fillId="0" borderId="5862" xfId="0" applyNumberFormat="1" applyFont="1" applyBorder="1" applyAlignment="1">
      <alignment horizontal="right"/>
    </xf>
    <xf numFmtId="164" fontId="5864" fillId="0" borderId="5863" xfId="0" applyNumberFormat="1" applyFont="1" applyBorder="1" applyAlignment="1">
      <alignment horizontal="right"/>
    </xf>
    <xf numFmtId="0" fontId="5865" fillId="0" borderId="5864" xfId="0" applyFont="1" applyBorder="1" applyAlignment="1">
      <alignment horizontal="right"/>
    </xf>
    <xf numFmtId="164" fontId="5866" fillId="0" borderId="5865" xfId="0" applyNumberFormat="1" applyFont="1" applyBorder="1" applyAlignment="1">
      <alignment horizontal="right"/>
    </xf>
    <xf numFmtId="164" fontId="5867" fillId="0" borderId="5866" xfId="0" applyNumberFormat="1" applyFont="1" applyBorder="1" applyAlignment="1">
      <alignment horizontal="right"/>
    </xf>
    <xf numFmtId="164" fontId="5868" fillId="0" borderId="5867" xfId="0" applyNumberFormat="1" applyFont="1" applyBorder="1" applyAlignment="1">
      <alignment horizontal="right"/>
    </xf>
    <xf numFmtId="164" fontId="5869" fillId="0" borderId="5868" xfId="0" applyNumberFormat="1" applyFont="1" applyBorder="1" applyAlignment="1">
      <alignment horizontal="right"/>
    </xf>
    <xf numFmtId="0" fontId="5870" fillId="0" borderId="5869" xfId="0" applyFont="1" applyBorder="1"/>
    <xf numFmtId="0" fontId="5871" fillId="0" borderId="5870" xfId="0" applyFont="1" applyBorder="1" applyAlignment="1">
      <alignment horizontal="right"/>
    </xf>
    <xf numFmtId="0" fontId="5872" fillId="0" borderId="5871" xfId="0" applyFont="1" applyBorder="1" applyAlignment="1">
      <alignment horizontal="right"/>
    </xf>
    <xf numFmtId="164" fontId="5873" fillId="0" borderId="5872" xfId="0" applyNumberFormat="1" applyFont="1" applyBorder="1" applyAlignment="1">
      <alignment horizontal="right"/>
    </xf>
    <xf numFmtId="164" fontId="5874" fillId="0" borderId="5873" xfId="0" applyNumberFormat="1" applyFont="1" applyBorder="1" applyAlignment="1">
      <alignment horizontal="right"/>
    </xf>
    <xf numFmtId="164" fontId="5875" fillId="0" borderId="5874" xfId="0" applyNumberFormat="1" applyFont="1" applyBorder="1" applyAlignment="1">
      <alignment horizontal="right"/>
    </xf>
    <xf numFmtId="164" fontId="5876" fillId="0" borderId="5875" xfId="0" applyNumberFormat="1" applyFont="1" applyBorder="1" applyAlignment="1">
      <alignment horizontal="right"/>
    </xf>
    <xf numFmtId="0" fontId="5877" fillId="0" borderId="5876" xfId="0" applyFont="1" applyBorder="1" applyAlignment="1">
      <alignment horizontal="right"/>
    </xf>
    <xf numFmtId="164" fontId="5878" fillId="0" borderId="5877" xfId="0" applyNumberFormat="1" applyFont="1" applyBorder="1" applyAlignment="1">
      <alignment horizontal="right"/>
    </xf>
    <xf numFmtId="164" fontId="5879" fillId="0" borderId="5878" xfId="0" applyNumberFormat="1" applyFont="1" applyBorder="1" applyAlignment="1">
      <alignment horizontal="right"/>
    </xf>
    <xf numFmtId="164" fontId="5880" fillId="0" borderId="5879" xfId="0" applyNumberFormat="1" applyFont="1" applyBorder="1" applyAlignment="1">
      <alignment horizontal="right"/>
    </xf>
    <xf numFmtId="164" fontId="5881" fillId="0" borderId="5880" xfId="0" applyNumberFormat="1" applyFont="1" applyBorder="1" applyAlignment="1">
      <alignment horizontal="right"/>
    </xf>
    <xf numFmtId="0" fontId="5882" fillId="0" borderId="5881" xfId="0" applyFont="1" applyBorder="1" applyAlignment="1">
      <alignment horizontal="right"/>
    </xf>
    <xf numFmtId="164" fontId="5883" fillId="0" borderId="5882" xfId="0" applyNumberFormat="1" applyFont="1" applyBorder="1" applyAlignment="1">
      <alignment horizontal="right"/>
    </xf>
    <xf numFmtId="164" fontId="5884" fillId="0" borderId="5883" xfId="0" applyNumberFormat="1" applyFont="1" applyBorder="1" applyAlignment="1">
      <alignment horizontal="right"/>
    </xf>
    <xf numFmtId="164" fontId="5885" fillId="0" borderId="5884" xfId="0" applyNumberFormat="1" applyFont="1" applyBorder="1" applyAlignment="1">
      <alignment horizontal="right"/>
    </xf>
    <xf numFmtId="164" fontId="5886" fillId="0" borderId="5885" xfId="0" applyNumberFormat="1" applyFont="1" applyBorder="1" applyAlignment="1">
      <alignment horizontal="right"/>
    </xf>
    <xf numFmtId="0" fontId="5887" fillId="0" borderId="5886" xfId="0" applyFont="1" applyBorder="1" applyAlignment="1">
      <alignment horizontal="right"/>
    </xf>
    <xf numFmtId="164" fontId="5888" fillId="0" borderId="5887" xfId="0" applyNumberFormat="1" applyFont="1" applyBorder="1" applyAlignment="1">
      <alignment horizontal="right"/>
    </xf>
    <xf numFmtId="164" fontId="5889" fillId="0" borderId="5888" xfId="0" applyNumberFormat="1" applyFont="1" applyBorder="1" applyAlignment="1">
      <alignment horizontal="right"/>
    </xf>
    <xf numFmtId="164" fontId="5890" fillId="0" borderId="5889" xfId="0" applyNumberFormat="1" applyFont="1" applyBorder="1" applyAlignment="1">
      <alignment horizontal="right"/>
    </xf>
    <xf numFmtId="164" fontId="5891" fillId="0" borderId="5890" xfId="0" applyNumberFormat="1" applyFont="1" applyBorder="1" applyAlignment="1">
      <alignment horizontal="right"/>
    </xf>
    <xf numFmtId="0" fontId="5892" fillId="0" borderId="5891" xfId="0" applyFont="1" applyBorder="1"/>
    <xf numFmtId="0" fontId="5893" fillId="0" borderId="5892" xfId="0" applyFont="1" applyBorder="1" applyAlignment="1">
      <alignment horizontal="right"/>
    </xf>
    <xf numFmtId="0" fontId="5894" fillId="0" borderId="5893" xfId="0" applyFont="1" applyBorder="1" applyAlignment="1">
      <alignment horizontal="right"/>
    </xf>
    <xf numFmtId="164" fontId="5895" fillId="0" borderId="5894" xfId="0" applyNumberFormat="1" applyFont="1" applyBorder="1" applyAlignment="1">
      <alignment horizontal="right"/>
    </xf>
    <xf numFmtId="164" fontId="5896" fillId="0" borderId="5895" xfId="0" applyNumberFormat="1" applyFont="1" applyBorder="1" applyAlignment="1">
      <alignment horizontal="right"/>
    </xf>
    <xf numFmtId="164" fontId="5897" fillId="0" borderId="5896" xfId="0" applyNumberFormat="1" applyFont="1" applyBorder="1" applyAlignment="1">
      <alignment horizontal="right"/>
    </xf>
    <xf numFmtId="164" fontId="5898" fillId="0" borderId="5897" xfId="0" applyNumberFormat="1" applyFont="1" applyBorder="1" applyAlignment="1">
      <alignment horizontal="right"/>
    </xf>
    <xf numFmtId="0" fontId="5899" fillId="0" borderId="5898" xfId="0" applyFont="1" applyBorder="1"/>
    <xf numFmtId="0" fontId="5900" fillId="0" borderId="5899" xfId="0" applyFont="1" applyBorder="1"/>
    <xf numFmtId="0" fontId="5901" fillId="0" borderId="5900" xfId="0" applyFont="1" applyBorder="1"/>
    <xf numFmtId="0" fontId="5902" fillId="0" borderId="5901" xfId="0" applyFont="1" applyBorder="1"/>
    <xf numFmtId="0" fontId="5903" fillId="0" borderId="5902" xfId="0" applyFont="1" applyBorder="1"/>
    <xf numFmtId="0" fontId="5904" fillId="0" borderId="5903" xfId="0" applyFont="1" applyBorder="1"/>
    <xf numFmtId="0" fontId="5905" fillId="0" borderId="5904" xfId="0" applyFont="1" applyBorder="1"/>
    <xf numFmtId="0" fontId="5906" fillId="0" borderId="5905" xfId="0" applyFont="1" applyBorder="1"/>
    <xf numFmtId="0" fontId="5907" fillId="0" borderId="5906" xfId="0" applyFont="1" applyBorder="1"/>
    <xf numFmtId="0" fontId="5908" fillId="0" borderId="5907" xfId="0" applyFont="1" applyBorder="1"/>
    <xf numFmtId="0" fontId="5909" fillId="0" borderId="5908" xfId="0" applyFont="1" applyBorder="1"/>
    <xf numFmtId="0" fontId="5910" fillId="0" borderId="5909" xfId="0" applyFont="1" applyBorder="1"/>
    <xf numFmtId="0" fontId="5911" fillId="0" borderId="5910" xfId="0" applyFont="1" applyBorder="1"/>
    <xf numFmtId="0" fontId="5912" fillId="0" borderId="5911" xfId="0" applyFont="1" applyBorder="1"/>
    <xf numFmtId="0" fontId="5913" fillId="0" borderId="5912" xfId="0" applyFont="1" applyBorder="1"/>
    <xf numFmtId="0" fontId="5914" fillId="0" borderId="5913" xfId="0" applyFont="1" applyBorder="1"/>
    <xf numFmtId="0" fontId="5915" fillId="0" borderId="5914" xfId="0" applyFont="1" applyBorder="1"/>
    <xf numFmtId="0" fontId="5916" fillId="0" borderId="5915" xfId="0" applyFont="1" applyBorder="1"/>
    <xf numFmtId="0" fontId="5917" fillId="0" borderId="5916" xfId="0" applyFont="1" applyBorder="1"/>
    <xf numFmtId="0" fontId="5918" fillId="0" borderId="5917" xfId="0" applyFont="1" applyBorder="1"/>
    <xf numFmtId="0" fontId="5919" fillId="0" borderId="5918" xfId="0" applyFont="1" applyBorder="1"/>
    <xf numFmtId="0" fontId="5920" fillId="0" borderId="5919" xfId="0" applyFont="1" applyBorder="1"/>
    <xf numFmtId="0" fontId="5921" fillId="0" borderId="5920" xfId="0" applyFont="1" applyBorder="1"/>
    <xf numFmtId="0" fontId="5922" fillId="0" borderId="5921" xfId="0" applyFont="1" applyBorder="1"/>
    <xf numFmtId="0" fontId="5923" fillId="0" borderId="5922" xfId="0" applyFont="1" applyBorder="1"/>
    <xf numFmtId="0" fontId="5924" fillId="0" borderId="5923" xfId="0" applyFont="1" applyBorder="1"/>
    <xf numFmtId="0" fontId="5925" fillId="0" borderId="5924" xfId="0" applyFont="1" applyBorder="1"/>
    <xf numFmtId="0" fontId="5926" fillId="0" borderId="5925" xfId="0" applyFont="1" applyBorder="1"/>
    <xf numFmtId="0" fontId="5927" fillId="0" borderId="5926" xfId="0" applyFont="1" applyBorder="1"/>
    <xf numFmtId="0" fontId="5928" fillId="0" borderId="5927" xfId="0" applyFont="1" applyBorder="1"/>
    <xf numFmtId="0" fontId="5929" fillId="0" borderId="5928" xfId="0" applyFont="1" applyBorder="1"/>
    <xf numFmtId="0" fontId="5930" fillId="0" borderId="5929" xfId="0" applyFont="1" applyBorder="1"/>
    <xf numFmtId="0" fontId="5931" fillId="0" borderId="5930" xfId="0" applyFont="1" applyBorder="1"/>
    <xf numFmtId="0" fontId="5932" fillId="0" borderId="5931" xfId="0" applyFont="1" applyBorder="1"/>
    <xf numFmtId="0" fontId="5933" fillId="0" borderId="5932" xfId="0" applyFont="1" applyBorder="1"/>
    <xf numFmtId="0" fontId="5934" fillId="0" borderId="5933" xfId="0" applyFont="1" applyBorder="1"/>
    <xf numFmtId="0" fontId="5935" fillId="0" borderId="5934" xfId="0" applyFont="1" applyBorder="1"/>
    <xf numFmtId="0" fontId="5936" fillId="0" borderId="5935" xfId="0" applyFont="1" applyBorder="1"/>
    <xf numFmtId="0" fontId="5937" fillId="0" borderId="5936" xfId="0" applyFont="1" applyBorder="1"/>
    <xf numFmtId="0" fontId="5938" fillId="0" borderId="5937" xfId="0" applyFont="1" applyBorder="1"/>
    <xf numFmtId="0" fontId="5939" fillId="0" borderId="5938" xfId="0" applyFont="1" applyBorder="1"/>
    <xf numFmtId="0" fontId="5940" fillId="0" borderId="5938" xfId="1" applyFont="1" applyAlignment="1">
      <alignment horizontal="center" vertical="center"/>
    </xf>
    <xf numFmtId="0" fontId="1" fillId="0" borderId="5938" xfId="1"/>
    <xf numFmtId="0" fontId="5941" fillId="0" borderId="5938" xfId="1" applyFont="1" applyAlignment="1">
      <alignment horizontal="center" vertical="center"/>
    </xf>
    <xf numFmtId="0" fontId="5942" fillId="0" borderId="5938" xfId="1" applyFont="1" applyAlignment="1">
      <alignment horizontal="center" vertical="center"/>
    </xf>
    <xf numFmtId="0" fontId="5941" fillId="0" borderId="5938" xfId="1" applyFont="1" applyAlignment="1">
      <alignment vertical="center"/>
    </xf>
    <xf numFmtId="17" fontId="5941" fillId="0" borderId="5938" xfId="1" applyNumberFormat="1" applyFont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7" fillId="0" borderId="46" xfId="0" applyFont="1" applyBorder="1" applyAlignment="1">
      <alignment horizontal="center"/>
    </xf>
    <xf numFmtId="0" fontId="48" fillId="0" borderId="47" xfId="0" applyFont="1" applyBorder="1" applyAlignment="1">
      <alignment horizontal="center"/>
    </xf>
    <xf numFmtId="0" fontId="49" fillId="0" borderId="48" xfId="0" applyFont="1" applyBorder="1" applyAlignment="1">
      <alignment horizontal="center"/>
    </xf>
    <xf numFmtId="0" fontId="50" fillId="0" borderId="49" xfId="0" applyFont="1" applyBorder="1" applyAlignment="1">
      <alignment horizontal="center"/>
    </xf>
    <xf numFmtId="0" fontId="310" fillId="0" borderId="309" xfId="0" applyFont="1" applyBorder="1" applyAlignment="1">
      <alignment horizontal="center"/>
    </xf>
    <xf numFmtId="0" fontId="311" fillId="0" borderId="310" xfId="0" applyFont="1" applyBorder="1" applyAlignment="1">
      <alignment horizontal="center"/>
    </xf>
    <xf numFmtId="0" fontId="312" fillId="0" borderId="311" xfId="0" applyFont="1" applyBorder="1" applyAlignment="1">
      <alignment horizontal="center"/>
    </xf>
    <xf numFmtId="0" fontId="313" fillId="0" borderId="312" xfId="0" applyFont="1" applyBorder="1" applyAlignment="1">
      <alignment horizontal="center"/>
    </xf>
    <xf numFmtId="0" fontId="573" fillId="0" borderId="572" xfId="0" applyFont="1" applyBorder="1" applyAlignment="1">
      <alignment horizontal="center"/>
    </xf>
    <xf numFmtId="0" fontId="574" fillId="0" borderId="573" xfId="0" applyFont="1" applyBorder="1" applyAlignment="1">
      <alignment horizontal="center"/>
    </xf>
    <xf numFmtId="0" fontId="575" fillId="0" borderId="574" xfId="0" applyFont="1" applyBorder="1" applyAlignment="1">
      <alignment horizontal="center"/>
    </xf>
    <xf numFmtId="0" fontId="576" fillId="0" borderId="575" xfId="0" applyFont="1" applyBorder="1" applyAlignment="1">
      <alignment horizontal="center"/>
    </xf>
    <xf numFmtId="0" fontId="836" fillId="0" borderId="835" xfId="0" applyFont="1" applyBorder="1" applyAlignment="1">
      <alignment horizontal="center"/>
    </xf>
    <xf numFmtId="0" fontId="837" fillId="0" borderId="836" xfId="0" applyFont="1" applyBorder="1" applyAlignment="1">
      <alignment horizontal="center"/>
    </xf>
    <xf numFmtId="0" fontId="838" fillId="0" borderId="837" xfId="0" applyFont="1" applyBorder="1" applyAlignment="1">
      <alignment horizontal="center"/>
    </xf>
    <xf numFmtId="0" fontId="839" fillId="0" borderId="838" xfId="0" applyFont="1" applyBorder="1" applyAlignment="1">
      <alignment horizontal="center"/>
    </xf>
    <xf numFmtId="0" fontId="898" fillId="0" borderId="897" xfId="0" applyFont="1" applyBorder="1" applyAlignment="1">
      <alignment horizontal="center"/>
    </xf>
    <xf numFmtId="0" fontId="899" fillId="0" borderId="898" xfId="0" applyFont="1" applyBorder="1" applyAlignment="1">
      <alignment horizontal="center"/>
    </xf>
    <xf numFmtId="0" fontId="900" fillId="0" borderId="899" xfId="0" applyFont="1" applyBorder="1" applyAlignment="1">
      <alignment horizontal="center"/>
    </xf>
    <xf numFmtId="0" fontId="901" fillId="0" borderId="900" xfId="0" applyFont="1" applyBorder="1" applyAlignment="1">
      <alignment horizontal="center"/>
    </xf>
    <xf numFmtId="0" fontId="1162" fillId="0" borderId="1161" xfId="0" applyFont="1" applyBorder="1" applyAlignment="1">
      <alignment horizontal="center"/>
    </xf>
    <xf numFmtId="0" fontId="1163" fillId="0" borderId="1162" xfId="0" applyFont="1" applyBorder="1" applyAlignment="1">
      <alignment horizontal="center"/>
    </xf>
    <xf numFmtId="0" fontId="1164" fillId="0" borderId="1163" xfId="0" applyFont="1" applyBorder="1" applyAlignment="1">
      <alignment horizontal="center"/>
    </xf>
    <xf numFmtId="0" fontId="1165" fillId="0" borderId="1164" xfId="0" applyFont="1" applyBorder="1" applyAlignment="1">
      <alignment horizontal="center"/>
    </xf>
    <xf numFmtId="0" fontId="1338" fillId="0" borderId="1337" xfId="0" applyFont="1" applyBorder="1" applyAlignment="1">
      <alignment horizontal="center"/>
    </xf>
    <xf numFmtId="0" fontId="1339" fillId="0" borderId="1338" xfId="0" applyFont="1" applyBorder="1" applyAlignment="1">
      <alignment horizontal="center"/>
    </xf>
    <xf numFmtId="0" fontId="1340" fillId="0" borderId="1339" xfId="0" applyFont="1" applyBorder="1" applyAlignment="1">
      <alignment horizontal="center"/>
    </xf>
    <xf numFmtId="0" fontId="1341" fillId="0" borderId="1340" xfId="0" applyFont="1" applyBorder="1" applyAlignment="1">
      <alignment horizontal="center"/>
    </xf>
    <xf numFmtId="0" fontId="1601" fillId="0" borderId="1600" xfId="0" applyFont="1" applyBorder="1" applyAlignment="1">
      <alignment horizontal="center"/>
    </xf>
    <xf numFmtId="0" fontId="1602" fillId="0" borderId="1601" xfId="0" applyFont="1" applyBorder="1" applyAlignment="1">
      <alignment horizontal="center"/>
    </xf>
    <xf numFmtId="0" fontId="1603" fillId="0" borderId="1602" xfId="0" applyFont="1" applyBorder="1" applyAlignment="1">
      <alignment horizontal="center"/>
    </xf>
    <xf numFmtId="0" fontId="1604" fillId="0" borderId="1603" xfId="0" applyFont="1" applyBorder="1" applyAlignment="1">
      <alignment horizontal="center"/>
    </xf>
    <xf numFmtId="0" fontId="1864" fillId="0" borderId="1863" xfId="0" applyFont="1" applyBorder="1" applyAlignment="1">
      <alignment horizontal="center"/>
    </xf>
    <xf numFmtId="0" fontId="1865" fillId="0" borderId="1864" xfId="0" applyFont="1" applyBorder="1" applyAlignment="1">
      <alignment horizontal="center"/>
    </xf>
    <xf numFmtId="0" fontId="1866" fillId="0" borderId="1865" xfId="0" applyFont="1" applyBorder="1" applyAlignment="1">
      <alignment horizontal="center"/>
    </xf>
    <xf numFmtId="0" fontId="1867" fillId="0" borderId="1866" xfId="0" applyFont="1" applyBorder="1" applyAlignment="1">
      <alignment horizontal="center"/>
    </xf>
    <xf numFmtId="0" fontId="2040" fillId="0" borderId="2039" xfId="0" applyFont="1" applyBorder="1" applyAlignment="1">
      <alignment horizontal="center"/>
    </xf>
    <xf numFmtId="0" fontId="2041" fillId="0" borderId="2040" xfId="0" applyFont="1" applyBorder="1" applyAlignment="1">
      <alignment horizontal="center"/>
    </xf>
    <xf numFmtId="0" fontId="2042" fillId="0" borderId="2041" xfId="0" applyFont="1" applyBorder="1" applyAlignment="1">
      <alignment horizontal="center"/>
    </xf>
    <xf numFmtId="0" fontId="2043" fillId="0" borderId="2042" xfId="0" applyFont="1" applyBorder="1" applyAlignment="1">
      <alignment horizontal="center"/>
    </xf>
    <xf numFmtId="0" fontId="2303" fillId="0" borderId="2302" xfId="0" applyFont="1" applyBorder="1" applyAlignment="1">
      <alignment horizontal="center"/>
    </xf>
    <xf numFmtId="0" fontId="2304" fillId="0" borderId="2303" xfId="0" applyFont="1" applyBorder="1" applyAlignment="1">
      <alignment horizontal="center"/>
    </xf>
    <xf numFmtId="0" fontId="2305" fillId="0" borderId="2304" xfId="0" applyFont="1" applyBorder="1" applyAlignment="1">
      <alignment horizontal="center"/>
    </xf>
    <xf numFmtId="0" fontId="2306" fillId="0" borderId="2305" xfId="0" applyFont="1" applyBorder="1" applyAlignment="1">
      <alignment horizontal="center"/>
    </xf>
    <xf numFmtId="0" fontId="2566" fillId="0" borderId="2565" xfId="0" applyFont="1" applyBorder="1" applyAlignment="1">
      <alignment horizontal="center"/>
    </xf>
    <xf numFmtId="0" fontId="2567" fillId="0" borderId="2566" xfId="0" applyFont="1" applyBorder="1" applyAlignment="1">
      <alignment horizontal="center"/>
    </xf>
    <xf numFmtId="0" fontId="2568" fillId="0" borderId="2567" xfId="0" applyFont="1" applyBorder="1" applyAlignment="1">
      <alignment horizontal="center"/>
    </xf>
    <xf numFmtId="0" fontId="2569" fillId="0" borderId="2568" xfId="0" applyFont="1" applyBorder="1" applyAlignment="1">
      <alignment horizontal="center"/>
    </xf>
    <xf numFmtId="0" fontId="3184" fillId="0" borderId="3183" xfId="0" applyFont="1" applyBorder="1" applyAlignment="1">
      <alignment horizontal="center"/>
    </xf>
    <xf numFmtId="0" fontId="3185" fillId="0" borderId="3184" xfId="0" applyFont="1" applyBorder="1" applyAlignment="1">
      <alignment horizontal="center"/>
    </xf>
    <xf numFmtId="0" fontId="3186" fillId="0" borderId="3185" xfId="0" applyFont="1" applyBorder="1" applyAlignment="1">
      <alignment horizontal="center"/>
    </xf>
    <xf numFmtId="0" fontId="3187" fillId="0" borderId="3186" xfId="0" applyFont="1" applyBorder="1" applyAlignment="1">
      <alignment horizontal="center"/>
    </xf>
    <xf numFmtId="0" fontId="3447" fillId="0" borderId="3446" xfId="0" applyFont="1" applyBorder="1" applyAlignment="1">
      <alignment horizontal="center"/>
    </xf>
    <xf numFmtId="0" fontId="3448" fillId="0" borderId="3447" xfId="0" applyFont="1" applyBorder="1" applyAlignment="1">
      <alignment horizontal="center"/>
    </xf>
    <xf numFmtId="0" fontId="3449" fillId="0" borderId="3448" xfId="0" applyFont="1" applyBorder="1" applyAlignment="1">
      <alignment horizontal="center"/>
    </xf>
    <xf numFmtId="0" fontId="3450" fillId="0" borderId="3449" xfId="0" applyFont="1" applyBorder="1" applyAlignment="1">
      <alignment horizontal="center"/>
    </xf>
    <xf numFmtId="0" fontId="3710" fillId="0" borderId="3709" xfId="0" applyFont="1" applyBorder="1" applyAlignment="1">
      <alignment horizontal="center"/>
    </xf>
    <xf numFmtId="0" fontId="3711" fillId="0" borderId="3710" xfId="0" applyFont="1" applyBorder="1" applyAlignment="1">
      <alignment horizontal="center"/>
    </xf>
    <xf numFmtId="0" fontId="3712" fillId="0" borderId="3711" xfId="0" applyFont="1" applyBorder="1" applyAlignment="1">
      <alignment horizontal="center"/>
    </xf>
    <xf numFmtId="0" fontId="3713" fillId="0" borderId="3712" xfId="0" applyFont="1" applyBorder="1" applyAlignment="1">
      <alignment horizontal="center"/>
    </xf>
    <xf numFmtId="0" fontId="3973" fillId="0" borderId="3972" xfId="0" applyFont="1" applyBorder="1" applyAlignment="1">
      <alignment horizontal="center"/>
    </xf>
    <xf numFmtId="0" fontId="3974" fillId="0" borderId="3973" xfId="0" applyFont="1" applyBorder="1" applyAlignment="1">
      <alignment horizontal="center"/>
    </xf>
    <xf numFmtId="0" fontId="3975" fillId="0" borderId="3974" xfId="0" applyFont="1" applyBorder="1" applyAlignment="1">
      <alignment horizontal="center"/>
    </xf>
    <xf numFmtId="0" fontId="3976" fillId="0" borderId="3975" xfId="0" applyFont="1" applyBorder="1" applyAlignment="1">
      <alignment horizontal="center"/>
    </xf>
    <xf numFmtId="0" fontId="4236" fillId="0" borderId="4235" xfId="0" applyFont="1" applyBorder="1" applyAlignment="1">
      <alignment horizontal="center"/>
    </xf>
    <xf numFmtId="0" fontId="4237" fillId="0" borderId="4236" xfId="0" applyFont="1" applyBorder="1" applyAlignment="1">
      <alignment horizontal="center"/>
    </xf>
    <xf numFmtId="0" fontId="4238" fillId="0" borderId="4237" xfId="0" applyFont="1" applyBorder="1" applyAlignment="1">
      <alignment horizontal="center"/>
    </xf>
    <xf numFmtId="0" fontId="4239" fillId="0" borderId="4238" xfId="0" applyFont="1" applyBorder="1" applyAlignment="1">
      <alignment horizontal="center"/>
    </xf>
    <xf numFmtId="0" fontId="4499" fillId="0" borderId="4498" xfId="0" applyFont="1" applyBorder="1" applyAlignment="1">
      <alignment horizontal="center"/>
    </xf>
    <xf numFmtId="0" fontId="4500" fillId="0" borderId="4499" xfId="0" applyFont="1" applyBorder="1" applyAlignment="1">
      <alignment horizontal="center"/>
    </xf>
    <xf numFmtId="0" fontId="4501" fillId="0" borderId="4500" xfId="0" applyFont="1" applyBorder="1" applyAlignment="1">
      <alignment horizontal="center"/>
    </xf>
    <xf numFmtId="0" fontId="4502" fillId="0" borderId="4501" xfId="0" applyFont="1" applyBorder="1" applyAlignment="1">
      <alignment horizontal="center"/>
    </xf>
    <xf numFmtId="0" fontId="4762" fillId="0" borderId="4761" xfId="0" applyFont="1" applyBorder="1" applyAlignment="1">
      <alignment horizontal="center"/>
    </xf>
    <xf numFmtId="0" fontId="4763" fillId="0" borderId="4762" xfId="0" applyFont="1" applyBorder="1" applyAlignment="1">
      <alignment horizontal="center"/>
    </xf>
    <xf numFmtId="0" fontId="4764" fillId="0" borderId="4763" xfId="0" applyFont="1" applyBorder="1" applyAlignment="1">
      <alignment horizontal="center"/>
    </xf>
    <xf numFmtId="0" fontId="4765" fillId="0" borderId="4764" xfId="0" applyFont="1" applyBorder="1" applyAlignment="1">
      <alignment horizontal="center"/>
    </xf>
    <xf numFmtId="0" fontId="4848" fillId="0" borderId="4847" xfId="0" applyFont="1" applyBorder="1" applyAlignment="1">
      <alignment horizontal="center"/>
    </xf>
    <xf numFmtId="0" fontId="4849" fillId="0" borderId="4848" xfId="0" applyFont="1" applyBorder="1" applyAlignment="1">
      <alignment horizontal="center"/>
    </xf>
    <xf numFmtId="0" fontId="4850" fillId="0" borderId="4849" xfId="0" applyFont="1" applyBorder="1" applyAlignment="1">
      <alignment horizontal="center"/>
    </xf>
    <xf numFmtId="0" fontId="4851" fillId="0" borderId="4850" xfId="0" applyFont="1" applyBorder="1" applyAlignment="1">
      <alignment horizontal="center"/>
    </xf>
    <xf numFmtId="0" fontId="5111" fillId="0" borderId="5110" xfId="0" applyFont="1" applyBorder="1" applyAlignment="1">
      <alignment horizontal="center"/>
    </xf>
    <xf numFmtId="0" fontId="5112" fillId="0" borderId="5111" xfId="0" applyFont="1" applyBorder="1" applyAlignment="1">
      <alignment horizontal="center"/>
    </xf>
    <xf numFmtId="0" fontId="5113" fillId="0" borderId="5112" xfId="0" applyFont="1" applyBorder="1" applyAlignment="1">
      <alignment horizontal="center"/>
    </xf>
    <xf numFmtId="0" fontId="5114" fillId="0" borderId="5113" xfId="0" applyFont="1" applyBorder="1" applyAlignment="1">
      <alignment horizontal="center"/>
    </xf>
    <xf numFmtId="0" fontId="5374" fillId="0" borderId="5373" xfId="0" applyFont="1" applyBorder="1" applyAlignment="1">
      <alignment horizontal="center"/>
    </xf>
    <xf numFmtId="0" fontId="5375" fillId="0" borderId="5374" xfId="0" applyFont="1" applyBorder="1" applyAlignment="1">
      <alignment horizontal="center"/>
    </xf>
    <xf numFmtId="0" fontId="5376" fillId="0" borderId="5375" xfId="0" applyFont="1" applyBorder="1" applyAlignment="1">
      <alignment horizontal="center"/>
    </xf>
    <xf numFmtId="0" fontId="5377" fillId="0" borderId="5376" xfId="0" applyFont="1" applyBorder="1" applyAlignment="1">
      <alignment horizontal="center"/>
    </xf>
    <xf numFmtId="0" fontId="5637" fillId="0" borderId="5636" xfId="0" applyFont="1" applyBorder="1" applyAlignment="1">
      <alignment horizontal="center"/>
    </xf>
    <xf numFmtId="0" fontId="5638" fillId="0" borderId="5637" xfId="0" applyFont="1" applyBorder="1" applyAlignment="1">
      <alignment horizontal="center"/>
    </xf>
    <xf numFmtId="0" fontId="5639" fillId="0" borderId="5638" xfId="0" applyFont="1" applyBorder="1" applyAlignment="1">
      <alignment horizontal="center"/>
    </xf>
    <xf numFmtId="0" fontId="5640" fillId="0" borderId="5639" xfId="0" applyFont="1" applyBorder="1" applyAlignment="1">
      <alignment horizontal="center"/>
    </xf>
  </cellXfs>
  <cellStyles count="2">
    <cellStyle name="Normal" xfId="0" builtinId="0"/>
    <cellStyle name="Normal 2" xfId="1" xr:uid="{BABDA87D-AF97-47EE-ADC4-ECD5D0DE41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ADF73308-745C-4B21-B945-0D617BE2F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0B3AC0EA-F207-40C9-8118-B5E2D14C9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6FF62797-58AA-4E2A-A9DE-6EDBA0577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FC97AF12-E2CB-4F1D-BCD9-C199C1CAB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BFB16C34-0F74-4FCD-9DE5-CCD60AE1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6BD7-50D7-4951-B859-84BD003A4CD8}">
  <dimension ref="G19:G38"/>
  <sheetViews>
    <sheetView tabSelected="1" workbookViewId="0">
      <selection activeCell="S9" sqref="S9"/>
    </sheetView>
  </sheetViews>
  <sheetFormatPr defaultColWidth="8.90625" defaultRowHeight="14.5" x14ac:dyDescent="0.35"/>
  <cols>
    <col min="1" max="16384" width="8.90625" style="5844"/>
  </cols>
  <sheetData>
    <row r="19" spans="7:7" ht="25" x14ac:dyDescent="0.35">
      <c r="G19" s="5843" t="s">
        <v>135</v>
      </c>
    </row>
    <row r="20" spans="7:7" ht="25" x14ac:dyDescent="0.35">
      <c r="G20" s="5843" t="s">
        <v>136</v>
      </c>
    </row>
    <row r="21" spans="7:7" ht="25" x14ac:dyDescent="0.35">
      <c r="G21" s="5843" t="s">
        <v>137</v>
      </c>
    </row>
    <row r="23" spans="7:7" ht="20" x14ac:dyDescent="0.35">
      <c r="G23" s="5845" t="s">
        <v>138</v>
      </c>
    </row>
    <row r="24" spans="7:7" ht="20" x14ac:dyDescent="0.35">
      <c r="G24" s="5845"/>
    </row>
    <row r="25" spans="7:7" ht="20" x14ac:dyDescent="0.35">
      <c r="G25" s="5845" t="s">
        <v>139</v>
      </c>
    </row>
    <row r="28" spans="7:7" ht="20" x14ac:dyDescent="0.35">
      <c r="G28" s="5845" t="s">
        <v>140</v>
      </c>
    </row>
    <row r="29" spans="7:7" ht="20" x14ac:dyDescent="0.35">
      <c r="G29" s="5845" t="s">
        <v>141</v>
      </c>
    </row>
    <row r="30" spans="7:7" ht="20" x14ac:dyDescent="0.35">
      <c r="G30" s="5845" t="s">
        <v>142</v>
      </c>
    </row>
    <row r="31" spans="7:7" ht="20" x14ac:dyDescent="0.35">
      <c r="G31" s="5846"/>
    </row>
    <row r="32" spans="7:7" ht="20" x14ac:dyDescent="0.35">
      <c r="G32" s="5845" t="s">
        <v>143</v>
      </c>
    </row>
    <row r="33" spans="7:7" ht="20" x14ac:dyDescent="0.35">
      <c r="G33" s="5846"/>
    </row>
    <row r="34" spans="7:7" ht="20" x14ac:dyDescent="0.35">
      <c r="G34" s="5846"/>
    </row>
    <row r="35" spans="7:7" ht="20" x14ac:dyDescent="0.35">
      <c r="G35" s="5845"/>
    </row>
    <row r="36" spans="7:7" ht="20" x14ac:dyDescent="0.35">
      <c r="G36" s="5847"/>
    </row>
    <row r="37" spans="7:7" ht="20" x14ac:dyDescent="0.35">
      <c r="G37" s="5845"/>
    </row>
    <row r="38" spans="7:7" ht="20" x14ac:dyDescent="0.35">
      <c r="G38" s="584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5"/>
  <sheetViews>
    <sheetView workbookViewId="0"/>
  </sheetViews>
  <sheetFormatPr defaultRowHeight="14.5" x14ac:dyDescent="0.35"/>
  <sheetData>
    <row r="2" spans="2:2" x14ac:dyDescent="0.35">
      <c r="B2" s="5819" t="str">
        <f>HYPERLINK("[Chapter 6 Health and Wellbeing.xlsx]health!A1", "Table 1: Safety and Sickness at Work")</f>
        <v>Table 1: Safety and Sickness at Work</v>
      </c>
    </row>
    <row r="3" spans="2:2" x14ac:dyDescent="0.35">
      <c r="B3" s="5820" t="str">
        <f>HYPERLINK("[Chapter 6 Health and Wellbeing.xlsx]batriskn!A1", "Table 2: Do you think your health and safety is at risk because of your work? (batrisk)")</f>
        <v>Table 2: Do you think your health and safety is at risk because of your work? (batrisk)</v>
      </c>
    </row>
    <row r="4" spans="2:2" x14ac:dyDescent="0.35">
      <c r="B4" s="5821" t="str">
        <f>HYPERLINK("[Chapter 6 Health and Wellbeing.xlsx]isickn!A1", "Table 3: Over the past 12 months did you work when you were sick? (isick)")</f>
        <v>Table 3: Over the past 12 months did you work when you were sick? (isick)</v>
      </c>
    </row>
    <row r="5" spans="2:2" x14ac:dyDescent="0.35">
      <c r="B5" s="5822" t="str">
        <f>HYPERLINK("[Chapter 6 Health and Wellbeing.xlsx]isickday!A1", "Table 4: How many days did you work when you were sick? (isickday)")</f>
        <v>Table 4: How many days did you work when you were sick? (isickday)</v>
      </c>
    </row>
    <row r="6" spans="2:2" x14ac:dyDescent="0.35">
      <c r="B6" s="5823" t="str">
        <f>HYPERLINK("[Chapter 6 Health and Wellbeing.xlsx]subjected!A1", "Table 5: Subject to Abuse at Work")</f>
        <v>Table 5: Subject to Abuse at Work</v>
      </c>
    </row>
    <row r="7" spans="2:2" x14ac:dyDescent="0.35">
      <c r="B7" s="5824" t="str">
        <f>HYPERLINK("[Chapter 6 Health and Wellbeing.xlsx]abuse!A1", "Table 6: Suffers abuse at work")</f>
        <v>Table 6: Suffers abuse at work</v>
      </c>
    </row>
    <row r="8" spans="2:2" x14ac:dyDescent="0.35">
      <c r="B8" s="5825" t="str">
        <f>HYPERLINK("[Chapter 6 Health and Wellbeing.xlsx]enthusiasm!A1", "Table 7: Enthusiasm towards Work")</f>
        <v>Table 7: Enthusiasm towards Work</v>
      </c>
    </row>
    <row r="9" spans="2:2" x14ac:dyDescent="0.35">
      <c r="B9" s="5826" t="str">
        <f>HYPERLINK("[Chapter 6 Health and Wellbeing.xlsx]lenth!A1", "Table 8: Low enthusiasm (kdepress kmisery kgloomy ksmiley koptim kcheer)")</f>
        <v>Table 8: Low enthusiasm (kdepress kmisery kgloomy ksmiley koptim kcheer)</v>
      </c>
    </row>
    <row r="10" spans="2:2" x14ac:dyDescent="0.35">
      <c r="B10" s="5827" t="str">
        <f>HYPERLINK("[Chapter 6 Health and Wellbeing.xlsx]henth!A1", "Table 9: High enthusiasm (kdepress kmisery kgloomy ksmiley koptim kcheer)")</f>
        <v>Table 9: High enthusiasm (kdepress kmisery kgloomy ksmiley koptim kcheer)</v>
      </c>
    </row>
    <row r="11" spans="2:2" x14ac:dyDescent="0.35">
      <c r="B11" s="5828" t="str">
        <f>HYPERLINK("[Chapter 6 Health and Wellbeing.xlsx]contentment!A1", "Table 10: Contentment with Work")</f>
        <v>Table 10: Contentment with Work</v>
      </c>
    </row>
    <row r="12" spans="2:2" x14ac:dyDescent="0.35">
      <c r="B12" s="5829" t="str">
        <f>HYPERLINK("[Chapter 6 Health and Wellbeing.xlsx]lcont!A1", "Table 11: Low contentment (ktense kuneasy kworry2 kcalm kcontent krelax)")</f>
        <v>Table 11: Low contentment (ktense kuneasy kworry2 kcalm kcontent krelax)</v>
      </c>
    </row>
    <row r="13" spans="2:2" x14ac:dyDescent="0.35">
      <c r="B13" s="5830" t="str">
        <f>HYPERLINK("[Chapter 6 Health and Wellbeing.xlsx]hcont!A1", "Table 12: High contentment (ktense kuneasy kworry2 kcalm kcontent krelax)")</f>
        <v>Table 12: High contentment (ktense kuneasy kworry2 kcalm kcontent krelax)</v>
      </c>
    </row>
    <row r="14" spans="2:2" x14ac:dyDescent="0.35">
      <c r="B14" s="5831" t="str">
        <f>HYPERLINK("[Chapter 6 Health and Wellbeing.xlsx]satisfaction!A1", "Table 13: Satisfaction with Work")</f>
        <v>Table 13: Satisfaction with Work</v>
      </c>
    </row>
    <row r="15" spans="2:2" x14ac:dyDescent="0.35">
      <c r="B15" s="5832" t="str">
        <f>HYPERLINK("[Chapter 6 Health and Wellbeing.xlsx]lowsat!A1", "Table 14: Job satisfaction; overall dissatisfied (ksat1-ksat14)")</f>
        <v>Table 14: Job satisfaction; overall dissatisfied (ksat1-ksat14)</v>
      </c>
    </row>
    <row r="16" spans="2:2" x14ac:dyDescent="0.35">
      <c r="B16" s="5833" t="str">
        <f>HYPERLINK("[Chapter 6 Health and Wellbeing.xlsx]vhisat!A1", "Table 15: Job satisfaction; overall very satisfied or better (ksat1-ksat14)")</f>
        <v>Table 15: Job satisfaction; overall very satisfied or better (ksat1-ksat14)</v>
      </c>
    </row>
    <row r="17" spans="2:2" x14ac:dyDescent="0.35">
      <c r="B17" s="5834" t="str">
        <f>HYPERLINK("[Chapter 6 Health and Wellbeing.xlsx]lowsatover!A1", "Table 16: Job satisfaction; overall dissatisfied (ksatis)")</f>
        <v>Table 16: Job satisfaction; overall dissatisfied (ksatis)</v>
      </c>
    </row>
    <row r="18" spans="2:2" x14ac:dyDescent="0.35">
      <c r="B18" s="5835" t="str">
        <f>HYPERLINK("[Chapter 6 Health and Wellbeing.xlsx]vhisatover!A1", "Table 17: Job satisfaction; overall very satisfied or better (ksatis)")</f>
        <v>Table 17: Job satisfaction; overall very satisfied or better (ksatis)</v>
      </c>
    </row>
    <row r="19" spans="2:2" x14ac:dyDescent="0.35">
      <c r="B19" s="5836" t="str">
        <f>HYPERLINK("[Chapter 6 Health and Wellbeing.xlsx]satind!A1", "Table 18: Job satisfaction; summative index (ksat1-ksat14)")</f>
        <v>Table 18: Job satisfaction; summative index (ksat1-ksat14)</v>
      </c>
    </row>
    <row r="20" spans="2:2" x14ac:dyDescent="0.35">
      <c r="B20" s="5837" t="str">
        <f>HYPERLINK("[Chapter 6 Health and Wellbeing.xlsx]ksatisn!A1", "Table 19: Job satisfaction; overall (ksatis)")</f>
        <v>Table 19: Job satisfaction; overall (ksatis)</v>
      </c>
    </row>
    <row r="21" spans="2:2" x14ac:dyDescent="0.35">
      <c r="B21" s="5838" t="str">
        <f>HYPERLINK("[Chapter 6 Health and Wellbeing.xlsx]meaning!A1", "Table 20: Meaningful Work")</f>
        <v>Table 20: Meaningful Work</v>
      </c>
    </row>
    <row r="22" spans="2:2" x14ac:dyDescent="0.35">
      <c r="B22" s="5839" t="str">
        <f>HYPERLINK("[Chapter 6 Health and Wellbeing.xlsx]emean1!A1", "Table 21: Your job gives you a sense of belonging (emean1)")</f>
        <v>Table 21: Your job gives you a sense of belonging (emean1)</v>
      </c>
    </row>
    <row r="23" spans="2:2" x14ac:dyDescent="0.35">
      <c r="B23" s="5840" t="str">
        <f>HYPERLINK("[Chapter 6 Health and Wellbeing.xlsx]emean2!A1", "Table 22: You have the feeling of doing useful work (emean2)")</f>
        <v>Table 22: You have the feeling of doing useful work (emean2)</v>
      </c>
    </row>
    <row r="24" spans="2:2" x14ac:dyDescent="0.35">
      <c r="B24" s="5841" t="str">
        <f>HYPERLINK("[Chapter 6 Health and Wellbeing.xlsx]emean3!A1", "Table 23: Your job gives you a sense of belonging (emean3)")</f>
        <v>Table 23: Your job gives you a sense of belonging (emean3)</v>
      </c>
    </row>
    <row r="25" spans="2:2" x14ac:dyDescent="0.35">
      <c r="B25" s="5842" t="str">
        <f>HYPERLINK("[Chapter 6 Health and Wellbeing.xlsx]emeancomb!A1", "Table 24: Meaningful work index (emean1-emean3)")</f>
        <v>Table 24: Meaningful work index (emean1-emean3)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/>
  </sheetViews>
  <sheetFormatPr defaultRowHeight="14.5" x14ac:dyDescent="0.35"/>
  <sheetData>
    <row r="1" spans="1:11" x14ac:dyDescent="0.35">
      <c r="A1" s="40" t="str">
        <f>HYPERLINK("[Chapter 6 Health and Wellbeing.xlsx]Contents!A1", "Return to contents")</f>
        <v>Return to contents</v>
      </c>
      <c r="D1" t="s">
        <v>9</v>
      </c>
    </row>
    <row r="2" spans="1:11" x14ac:dyDescent="0.35">
      <c r="G2" s="1"/>
      <c r="H2" s="5850" t="s">
        <v>0</v>
      </c>
      <c r="I2" s="5851" t="s">
        <v>0</v>
      </c>
      <c r="J2" s="5852" t="s">
        <v>0</v>
      </c>
      <c r="K2" s="5853" t="s">
        <v>0</v>
      </c>
    </row>
    <row r="3" spans="1:11" x14ac:dyDescent="0.35">
      <c r="G3" s="2"/>
      <c r="H3" s="3" t="s">
        <v>1</v>
      </c>
      <c r="I3" s="4" t="s">
        <v>2</v>
      </c>
      <c r="J3" s="5" t="s">
        <v>3</v>
      </c>
      <c r="K3" s="6" t="s">
        <v>10</v>
      </c>
    </row>
    <row r="4" spans="1:11" x14ac:dyDescent="0.35">
      <c r="G4" s="7" t="s">
        <v>4</v>
      </c>
      <c r="H4" s="8"/>
      <c r="I4" s="9"/>
      <c r="J4" s="10"/>
      <c r="K4" s="11"/>
    </row>
    <row r="5" spans="1:11" x14ac:dyDescent="0.35">
      <c r="G5" s="12" t="s">
        <v>5</v>
      </c>
      <c r="H5" s="13">
        <v>74.871700636250708</v>
      </c>
      <c r="I5" s="14">
        <v>77.01481267880574</v>
      </c>
      <c r="J5" s="15">
        <v>76.192800896182632</v>
      </c>
      <c r="K5" s="16">
        <v>76.474197810876106</v>
      </c>
    </row>
    <row r="6" spans="1:11" x14ac:dyDescent="0.35">
      <c r="G6" s="17" t="s">
        <v>6</v>
      </c>
      <c r="H6" s="18">
        <v>25.128299363749289</v>
      </c>
      <c r="I6" s="19">
        <v>22.98518732119426</v>
      </c>
      <c r="J6" s="20">
        <v>23.807199103817371</v>
      </c>
      <c r="K6" s="21">
        <v>23.52580218912389</v>
      </c>
    </row>
    <row r="7" spans="1:11" x14ac:dyDescent="0.35">
      <c r="G7" s="22"/>
    </row>
    <row r="8" spans="1:11" x14ac:dyDescent="0.35">
      <c r="G8" s="23" t="s">
        <v>7</v>
      </c>
    </row>
    <row r="9" spans="1:11" x14ac:dyDescent="0.35">
      <c r="G9" s="24" t="s">
        <v>5</v>
      </c>
      <c r="H9" s="25">
        <v>27.624087595281541</v>
      </c>
      <c r="I9" s="26">
        <v>25.90800487325232</v>
      </c>
      <c r="J9" s="27">
        <v>27.196526119713191</v>
      </c>
      <c r="K9" s="28">
        <v>26.720799717490092</v>
      </c>
    </row>
    <row r="10" spans="1:11" x14ac:dyDescent="0.35">
      <c r="G10" s="29" t="s">
        <v>6</v>
      </c>
      <c r="H10" s="30">
        <v>72.375912404718463</v>
      </c>
      <c r="I10" s="31">
        <v>74.091995126747662</v>
      </c>
      <c r="J10" s="32">
        <v>72.803473880286802</v>
      </c>
      <c r="K10" s="33">
        <v>73.279200282509905</v>
      </c>
    </row>
    <row r="11" spans="1:11" x14ac:dyDescent="0.35">
      <c r="G11" s="34"/>
    </row>
    <row r="12" spans="1:11" x14ac:dyDescent="0.35">
      <c r="G12" s="35" t="s">
        <v>8</v>
      </c>
      <c r="H12" s="36">
        <v>7.8173620148080554</v>
      </c>
      <c r="I12" s="37">
        <v>5.7832086183465341</v>
      </c>
      <c r="J12" s="38">
        <v>7.9566233764184862</v>
      </c>
      <c r="K12" s="39">
        <v>7.1220200560011202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topLeftCell="B69" workbookViewId="0"/>
  </sheetViews>
  <sheetFormatPr defaultRowHeight="14.5" x14ac:dyDescent="0.35"/>
  <sheetData>
    <row r="1" spans="1:11" x14ac:dyDescent="0.35">
      <c r="A1" s="5812" t="str">
        <f>HYPERLINK("[Chapter 6 Health and Wellbeing.xlsx]Contents!A1", "Return to contents")</f>
        <v>Return to contents</v>
      </c>
      <c r="D1" t="s">
        <v>4</v>
      </c>
    </row>
    <row r="2" spans="1:11" x14ac:dyDescent="0.35">
      <c r="G2" s="41"/>
      <c r="H2" s="5854" t="s">
        <v>0</v>
      </c>
      <c r="I2" s="5855" t="s">
        <v>0</v>
      </c>
      <c r="J2" s="5856" t="s">
        <v>0</v>
      </c>
      <c r="K2" s="5857" t="s">
        <v>0</v>
      </c>
    </row>
    <row r="3" spans="1:11" x14ac:dyDescent="0.35">
      <c r="G3" s="42"/>
      <c r="H3" s="43" t="s">
        <v>1</v>
      </c>
      <c r="I3" s="44" t="s">
        <v>2</v>
      </c>
      <c r="J3" s="45" t="s">
        <v>3</v>
      </c>
      <c r="K3" s="46" t="s">
        <v>10</v>
      </c>
    </row>
    <row r="4" spans="1:11" x14ac:dyDescent="0.35">
      <c r="G4" s="47" t="s">
        <v>11</v>
      </c>
      <c r="H4" s="48"/>
      <c r="I4" s="49"/>
      <c r="J4" s="50"/>
      <c r="K4" s="51"/>
    </row>
    <row r="5" spans="1:11" x14ac:dyDescent="0.35">
      <c r="G5" s="52" t="s">
        <v>12</v>
      </c>
      <c r="H5" s="53">
        <v>26.88999414323564</v>
      </c>
      <c r="I5" s="54">
        <v>23.939152441029911</v>
      </c>
      <c r="J5" s="55">
        <v>26.59887670984736</v>
      </c>
      <c r="K5" s="56">
        <v>25.62701929152928</v>
      </c>
    </row>
    <row r="6" spans="1:11" x14ac:dyDescent="0.35">
      <c r="G6" s="57" t="s">
        <v>13</v>
      </c>
      <c r="H6" s="58">
        <v>23.228877785704839</v>
      </c>
      <c r="I6" s="59">
        <v>22.07507667254162</v>
      </c>
      <c r="J6" s="60">
        <v>20.7289981282924</v>
      </c>
      <c r="K6" s="61">
        <v>21.335917799673179</v>
      </c>
    </row>
    <row r="7" spans="1:11" x14ac:dyDescent="0.35">
      <c r="G7" s="62"/>
    </row>
    <row r="8" spans="1:11" x14ac:dyDescent="0.35">
      <c r="G8" s="63" t="s">
        <v>14</v>
      </c>
    </row>
    <row r="9" spans="1:11" x14ac:dyDescent="0.35">
      <c r="G9" s="64" t="s">
        <v>15</v>
      </c>
      <c r="H9" s="65">
        <v>21.388348664722368</v>
      </c>
      <c r="I9" s="66">
        <v>21.104748771772631</v>
      </c>
      <c r="J9" s="67">
        <v>25.321206039729869</v>
      </c>
      <c r="K9" s="68">
        <v>23.733146099222221</v>
      </c>
    </row>
    <row r="10" spans="1:11" x14ac:dyDescent="0.35">
      <c r="G10" s="69" t="s">
        <v>16</v>
      </c>
      <c r="H10" s="70">
        <v>27.968656450687028</v>
      </c>
      <c r="I10" s="71">
        <v>23.629282632424491</v>
      </c>
      <c r="J10" s="72">
        <v>22.58081413625365</v>
      </c>
      <c r="K10" s="73">
        <v>23.16593293813327</v>
      </c>
    </row>
    <row r="11" spans="1:11" x14ac:dyDescent="0.35">
      <c r="G11" s="74" t="s">
        <v>17</v>
      </c>
      <c r="H11" s="75">
        <v>25.659777502564221</v>
      </c>
      <c r="I11" s="76">
        <v>24.99987882417587</v>
      </c>
      <c r="J11" s="77">
        <v>23.562646609030811</v>
      </c>
      <c r="K11" s="78">
        <v>24.137639672311629</v>
      </c>
    </row>
    <row r="12" spans="1:11" x14ac:dyDescent="0.35">
      <c r="G12" s="79"/>
    </row>
    <row r="13" spans="1:11" x14ac:dyDescent="0.35">
      <c r="G13" s="80" t="s">
        <v>18</v>
      </c>
    </row>
    <row r="14" spans="1:11" x14ac:dyDescent="0.35">
      <c r="G14" s="81" t="s">
        <v>19</v>
      </c>
      <c r="H14" s="82">
        <v>18.054254994874132</v>
      </c>
      <c r="I14" s="83">
        <v>17.141721517129309</v>
      </c>
      <c r="J14" s="84">
        <v>12.02945207324046</v>
      </c>
      <c r="K14" s="85">
        <v>14.255935446031121</v>
      </c>
    </row>
    <row r="15" spans="1:11" x14ac:dyDescent="0.35">
      <c r="G15" s="86" t="s">
        <v>20</v>
      </c>
      <c r="H15" s="87">
        <v>22.022513574936191</v>
      </c>
      <c r="I15" s="88">
        <v>19.02281946880219</v>
      </c>
      <c r="J15" s="89">
        <v>18.83725475049685</v>
      </c>
      <c r="K15" s="90">
        <v>18.995627838249039</v>
      </c>
    </row>
    <row r="16" spans="1:11" x14ac:dyDescent="0.35">
      <c r="G16" s="91" t="s">
        <v>21</v>
      </c>
      <c r="H16" s="92">
        <v>27.599121726871211</v>
      </c>
      <c r="I16" s="93">
        <v>28.330678293194769</v>
      </c>
      <c r="J16" s="94">
        <v>26.832351281227812</v>
      </c>
      <c r="K16" s="95">
        <v>27.453972917056451</v>
      </c>
    </row>
    <row r="17" spans="7:11" x14ac:dyDescent="0.35">
      <c r="G17" s="96" t="s">
        <v>22</v>
      </c>
      <c r="H17" s="97">
        <v>39.915671345105338</v>
      </c>
      <c r="I17" s="98">
        <v>30.29385890872863</v>
      </c>
      <c r="J17" s="99">
        <v>41.137797396821099</v>
      </c>
      <c r="K17" s="100">
        <v>37.812500463629533</v>
      </c>
    </row>
    <row r="18" spans="7:11" x14ac:dyDescent="0.35">
      <c r="G18" s="101"/>
    </row>
    <row r="19" spans="7:11" x14ac:dyDescent="0.35">
      <c r="G19" s="102" t="s">
        <v>23</v>
      </c>
    </row>
    <row r="20" spans="7:11" x14ac:dyDescent="0.35">
      <c r="G20" s="103" t="s">
        <v>24</v>
      </c>
      <c r="H20" s="104">
        <v>28.385263020117851</v>
      </c>
      <c r="I20" s="105">
        <v>24.667126460295052</v>
      </c>
      <c r="J20" s="106">
        <v>38.930140608455751</v>
      </c>
      <c r="K20" s="107">
        <v>34.04790927530459</v>
      </c>
    </row>
    <row r="21" spans="7:11" x14ac:dyDescent="0.35">
      <c r="G21" s="108" t="s">
        <v>25</v>
      </c>
      <c r="H21" s="109">
        <v>24.47977216061107</v>
      </c>
      <c r="I21" s="110">
        <v>22.697947959740411</v>
      </c>
      <c r="J21" s="111">
        <v>20.211538526688958</v>
      </c>
      <c r="K21" s="112">
        <v>21.31541913014982</v>
      </c>
    </row>
    <row r="22" spans="7:11" x14ac:dyDescent="0.35">
      <c r="G22" s="113"/>
    </row>
    <row r="23" spans="7:11" x14ac:dyDescent="0.35">
      <c r="G23" s="114" t="s">
        <v>26</v>
      </c>
    </row>
    <row r="24" spans="7:11" x14ac:dyDescent="0.35">
      <c r="G24" s="115" t="s">
        <v>5</v>
      </c>
      <c r="H24" s="116">
        <v>23.272586240017851</v>
      </c>
      <c r="I24" s="117">
        <v>18.83678214985682</v>
      </c>
      <c r="J24" s="118">
        <v>23.361525564747652</v>
      </c>
      <c r="K24" s="119">
        <v>21.78736916339604</v>
      </c>
    </row>
    <row r="25" spans="7:11" x14ac:dyDescent="0.35">
      <c r="G25" s="120" t="s">
        <v>6</v>
      </c>
      <c r="H25" s="121">
        <v>25.891176840912319</v>
      </c>
      <c r="I25" s="122">
        <v>26.61249955825069</v>
      </c>
      <c r="J25" s="123">
        <v>24.117398604395561</v>
      </c>
      <c r="K25" s="124">
        <v>25.25515233484558</v>
      </c>
    </row>
    <row r="26" spans="7:11" x14ac:dyDescent="0.35">
      <c r="G26" s="125"/>
    </row>
    <row r="27" spans="7:11" x14ac:dyDescent="0.35">
      <c r="G27" s="126" t="s">
        <v>27</v>
      </c>
    </row>
    <row r="28" spans="7:11" x14ac:dyDescent="0.35">
      <c r="G28" s="127" t="s">
        <v>28</v>
      </c>
      <c r="H28" s="128">
        <v>22.044406829775561</v>
      </c>
      <c r="I28" s="129">
        <v>20.98453178619156</v>
      </c>
      <c r="J28" s="130">
        <v>22.630318081106712</v>
      </c>
      <c r="K28" s="131">
        <v>21.977308230437941</v>
      </c>
    </row>
    <row r="29" spans="7:11" x14ac:dyDescent="0.35">
      <c r="G29" s="132" t="s">
        <v>29</v>
      </c>
      <c r="H29" s="133">
        <v>27.00745319354737</v>
      </c>
      <c r="I29" s="134">
        <v>28.701423461909119</v>
      </c>
      <c r="J29" s="135">
        <v>27.332324342255301</v>
      </c>
      <c r="K29" s="136">
        <v>27.831688557947661</v>
      </c>
    </row>
    <row r="30" spans="7:11" x14ac:dyDescent="0.35">
      <c r="G30" s="137"/>
    </row>
    <row r="31" spans="7:11" x14ac:dyDescent="0.35">
      <c r="G31" s="138" t="s">
        <v>30</v>
      </c>
    </row>
    <row r="32" spans="7:11" x14ac:dyDescent="0.35">
      <c r="G32" s="139" t="s">
        <v>31</v>
      </c>
      <c r="H32" s="140">
        <v>25.86491063405164</v>
      </c>
      <c r="I32" s="141">
        <v>25.756053634989271</v>
      </c>
      <c r="J32" s="142">
        <v>23.830023541174189</v>
      </c>
      <c r="K32" s="143">
        <v>24.6061397702588</v>
      </c>
    </row>
    <row r="33" spans="7:11" x14ac:dyDescent="0.35">
      <c r="G33" s="144" t="s">
        <v>32</v>
      </c>
      <c r="H33" s="145">
        <v>22.417636889912011</v>
      </c>
      <c r="I33" s="146">
        <v>14.45724203911279</v>
      </c>
      <c r="J33" s="147">
        <v>23.75326200299758</v>
      </c>
      <c r="K33" s="148">
        <v>19.799146318490742</v>
      </c>
    </row>
    <row r="34" spans="7:11" x14ac:dyDescent="0.35">
      <c r="G34" s="149"/>
    </row>
    <row r="35" spans="7:11" x14ac:dyDescent="0.35">
      <c r="G35" s="150" t="s">
        <v>33</v>
      </c>
    </row>
    <row r="36" spans="7:11" x14ac:dyDescent="0.35">
      <c r="G36" s="151" t="s">
        <v>34</v>
      </c>
      <c r="H36" s="152">
        <v>29.90678095628132</v>
      </c>
      <c r="I36" s="153">
        <v>26.32595191390941</v>
      </c>
      <c r="J36" s="154">
        <v>30.038870583028871</v>
      </c>
      <c r="K36" s="155">
        <v>28.909798585204019</v>
      </c>
    </row>
    <row r="37" spans="7:11" x14ac:dyDescent="0.35">
      <c r="G37" s="156" t="s">
        <v>35</v>
      </c>
      <c r="H37" s="157">
        <v>22.126268531015128</v>
      </c>
      <c r="I37" s="158">
        <v>18.993855317436349</v>
      </c>
      <c r="J37" s="159">
        <v>19.129140998042612</v>
      </c>
      <c r="K37" s="160">
        <v>19.149019913705121</v>
      </c>
    </row>
    <row r="38" spans="7:11" x14ac:dyDescent="0.35">
      <c r="G38" s="161" t="s">
        <v>36</v>
      </c>
      <c r="H38" s="162">
        <v>25.498127403255701</v>
      </c>
      <c r="I38" s="163">
        <v>27.705652596876739</v>
      </c>
      <c r="J38" s="164">
        <v>23.84821145063405</v>
      </c>
      <c r="K38" s="165">
        <v>25.414464102676941</v>
      </c>
    </row>
    <row r="39" spans="7:11" x14ac:dyDescent="0.35">
      <c r="G39" s="166"/>
    </row>
    <row r="40" spans="7:11" x14ac:dyDescent="0.35">
      <c r="G40" s="167" t="s">
        <v>37</v>
      </c>
    </row>
    <row r="41" spans="7:11" x14ac:dyDescent="0.35">
      <c r="G41" s="168" t="s">
        <v>38</v>
      </c>
      <c r="H41" s="169">
        <v>22.41322560446082</v>
      </c>
      <c r="I41" s="170">
        <v>21.861972695722709</v>
      </c>
      <c r="J41" s="171">
        <v>25.922334106124922</v>
      </c>
      <c r="K41" s="172">
        <v>24.150219254707359</v>
      </c>
    </row>
    <row r="42" spans="7:11" x14ac:dyDescent="0.35">
      <c r="G42" s="173" t="s">
        <v>39</v>
      </c>
      <c r="H42" s="174">
        <v>25.505998060402</v>
      </c>
      <c r="I42" s="175">
        <v>30.93610324577946</v>
      </c>
      <c r="J42" s="176">
        <v>21.58626243088516</v>
      </c>
      <c r="K42" s="177">
        <v>24.893074447979672</v>
      </c>
    </row>
    <row r="43" spans="7:11" x14ac:dyDescent="0.35">
      <c r="G43" s="178" t="s">
        <v>40</v>
      </c>
      <c r="H43" s="179">
        <v>26.779125902534059</v>
      </c>
      <c r="I43" s="180">
        <v>18.53141933076585</v>
      </c>
      <c r="J43" s="181">
        <v>23.771790611593659</v>
      </c>
      <c r="K43" s="182">
        <v>21.785281616794141</v>
      </c>
    </row>
    <row r="44" spans="7:11" x14ac:dyDescent="0.35">
      <c r="G44" s="183"/>
    </row>
    <row r="45" spans="7:11" x14ac:dyDescent="0.35">
      <c r="G45" s="184" t="s">
        <v>41</v>
      </c>
    </row>
    <row r="46" spans="7:11" x14ac:dyDescent="0.35">
      <c r="G46" s="185" t="s">
        <v>42</v>
      </c>
      <c r="H46" s="186">
        <v>25.72708641539948</v>
      </c>
      <c r="I46" s="187">
        <v>19.376398079504821</v>
      </c>
      <c r="J46" s="188">
        <v>24.72817006009678</v>
      </c>
      <c r="K46" s="189">
        <v>23.421481555658669</v>
      </c>
    </row>
    <row r="47" spans="7:11" x14ac:dyDescent="0.35">
      <c r="G47" s="190" t="s">
        <v>43</v>
      </c>
      <c r="H47" s="191">
        <v>20.304444955839362</v>
      </c>
      <c r="I47" s="192">
        <v>31.097176056169559</v>
      </c>
      <c r="J47" s="193">
        <v>26.452371271666731</v>
      </c>
      <c r="K47" s="194">
        <v>28.20087466429263</v>
      </c>
    </row>
    <row r="48" spans="7:11" x14ac:dyDescent="0.35">
      <c r="G48" s="195" t="s">
        <v>44</v>
      </c>
      <c r="H48" s="196">
        <v>20.180194198610788</v>
      </c>
      <c r="I48" s="197">
        <v>16.47576990773419</v>
      </c>
      <c r="J48" s="198">
        <v>16.99340024647703</v>
      </c>
      <c r="K48" s="199">
        <v>16.851729370923358</v>
      </c>
    </row>
    <row r="49" spans="7:11" x14ac:dyDescent="0.35">
      <c r="G49" s="200" t="s">
        <v>45</v>
      </c>
      <c r="H49" s="201">
        <v>33.073641821667273</v>
      </c>
      <c r="I49" s="202">
        <v>16.332565147568609</v>
      </c>
      <c r="J49" s="203">
        <v>27.89599261692765</v>
      </c>
      <c r="K49" s="204">
        <v>23.12255992486303</v>
      </c>
    </row>
    <row r="50" spans="7:11" x14ac:dyDescent="0.35">
      <c r="G50" s="205" t="s">
        <v>46</v>
      </c>
      <c r="H50" s="206">
        <v>27.474503472640301</v>
      </c>
      <c r="I50" s="207">
        <v>28.06513047527444</v>
      </c>
      <c r="J50" s="208">
        <v>24.488287536226711</v>
      </c>
      <c r="K50" s="209">
        <v>25.992802028042298</v>
      </c>
    </row>
    <row r="51" spans="7:11" x14ac:dyDescent="0.35">
      <c r="G51" s="210"/>
    </row>
    <row r="52" spans="7:11" x14ac:dyDescent="0.35">
      <c r="G52" s="211" t="s">
        <v>47</v>
      </c>
    </row>
    <row r="53" spans="7:11" x14ac:dyDescent="0.35">
      <c r="G53" s="212" t="s">
        <v>48</v>
      </c>
      <c r="H53" s="213">
        <v>22.835489108318129</v>
      </c>
      <c r="I53" s="214">
        <v>23.391144447315749</v>
      </c>
      <c r="J53" s="215">
        <v>21.012975189394322</v>
      </c>
      <c r="K53" s="216">
        <v>22.012939467554229</v>
      </c>
    </row>
    <row r="54" spans="7:11" x14ac:dyDescent="0.35">
      <c r="G54" s="217" t="s">
        <v>49</v>
      </c>
      <c r="H54" s="218">
        <v>31.84358135646929</v>
      </c>
      <c r="I54" s="219">
        <v>23.781517484206219</v>
      </c>
      <c r="J54" s="220">
        <v>23.97803114865032</v>
      </c>
      <c r="K54" s="221">
        <v>24.17339129680629</v>
      </c>
    </row>
    <row r="55" spans="7:11" x14ac:dyDescent="0.35">
      <c r="G55" s="222" t="s">
        <v>50</v>
      </c>
      <c r="H55" s="223">
        <v>20.755233678716252</v>
      </c>
      <c r="I55" s="224">
        <v>21.30891663743018</v>
      </c>
      <c r="J55" s="225">
        <v>30.854235360074671</v>
      </c>
      <c r="K55" s="226">
        <v>27.2946311035424</v>
      </c>
    </row>
    <row r="56" spans="7:11" x14ac:dyDescent="0.35">
      <c r="G56" s="227"/>
    </row>
    <row r="57" spans="7:11" x14ac:dyDescent="0.35">
      <c r="G57" s="228" t="s">
        <v>51</v>
      </c>
    </row>
    <row r="58" spans="7:11" x14ac:dyDescent="0.35">
      <c r="G58" s="229" t="s">
        <v>52</v>
      </c>
      <c r="H58" s="230">
        <v>23.688120228751931</v>
      </c>
      <c r="I58" s="231">
        <v>26.87774437445017</v>
      </c>
      <c r="J58" s="232">
        <v>21.25547868682342</v>
      </c>
      <c r="K58" s="233">
        <v>23.52968647281574</v>
      </c>
    </row>
    <row r="59" spans="7:11" x14ac:dyDescent="0.35">
      <c r="G59" s="234" t="s">
        <v>53</v>
      </c>
      <c r="H59" s="235">
        <v>21.41122057119189</v>
      </c>
      <c r="I59" s="236">
        <v>16.69309475523912</v>
      </c>
      <c r="J59" s="237">
        <v>24.997616041557141</v>
      </c>
      <c r="K59" s="238">
        <v>22.281623743073151</v>
      </c>
    </row>
    <row r="60" spans="7:11" x14ac:dyDescent="0.35">
      <c r="G60" s="239" t="s">
        <v>54</v>
      </c>
      <c r="H60" s="240">
        <v>27.651500324594249</v>
      </c>
      <c r="I60" s="241">
        <v>23.667011859767829</v>
      </c>
      <c r="J60" s="242">
        <v>24.178019751861989</v>
      </c>
      <c r="K60" s="243">
        <v>24.049888828495749</v>
      </c>
    </row>
    <row r="61" spans="7:11" x14ac:dyDescent="0.35">
      <c r="G61" s="244"/>
    </row>
    <row r="62" spans="7:11" x14ac:dyDescent="0.35">
      <c r="G62" s="245" t="s">
        <v>55</v>
      </c>
    </row>
    <row r="63" spans="7:11" x14ac:dyDescent="0.35">
      <c r="G63" s="246" t="s">
        <v>56</v>
      </c>
      <c r="H63" s="247">
        <v>27.73700208196238</v>
      </c>
      <c r="I63" s="248">
        <v>25.619509806909221</v>
      </c>
      <c r="J63" s="249">
        <v>28.52445432939788</v>
      </c>
      <c r="K63" s="250">
        <v>27.851489685602171</v>
      </c>
    </row>
    <row r="64" spans="7:11" x14ac:dyDescent="0.35">
      <c r="G64" s="251" t="s">
        <v>57</v>
      </c>
      <c r="H64" s="252">
        <v>30.919703239662489</v>
      </c>
      <c r="I64" s="253">
        <v>31.341849232152189</v>
      </c>
      <c r="J64" s="254">
        <v>25.77872854206894</v>
      </c>
      <c r="K64" s="255">
        <v>28.311447671945629</v>
      </c>
    </row>
    <row r="65" spans="7:11" x14ac:dyDescent="0.35">
      <c r="G65" s="256" t="s">
        <v>58</v>
      </c>
      <c r="H65" s="257">
        <v>26.53670876370477</v>
      </c>
      <c r="I65" s="258">
        <v>20.486413875705239</v>
      </c>
      <c r="J65" s="259">
        <v>22.915913841505759</v>
      </c>
      <c r="K65" s="260">
        <v>21.943486898149089</v>
      </c>
    </row>
    <row r="66" spans="7:11" x14ac:dyDescent="0.35">
      <c r="G66" s="261" t="s">
        <v>59</v>
      </c>
      <c r="H66" s="262">
        <v>19.261268586149171</v>
      </c>
      <c r="I66" s="263">
        <v>19.276148422948999</v>
      </c>
      <c r="J66" s="264">
        <v>20.478805842739849</v>
      </c>
      <c r="K66" s="265">
        <v>19.982816533997379</v>
      </c>
    </row>
    <row r="67" spans="7:11" x14ac:dyDescent="0.35">
      <c r="G67" s="266" t="s">
        <v>60</v>
      </c>
      <c r="H67" s="267">
        <v>20.480689988317689</v>
      </c>
      <c r="I67" s="268">
        <v>16.875015725817789</v>
      </c>
      <c r="J67" s="269">
        <v>18.66442299820298</v>
      </c>
      <c r="K67" s="270">
        <v>17.923624860511111</v>
      </c>
    </row>
    <row r="68" spans="7:11" x14ac:dyDescent="0.35">
      <c r="G68" s="271"/>
    </row>
    <row r="69" spans="7:11" x14ac:dyDescent="0.35">
      <c r="G69" s="272" t="s">
        <v>61</v>
      </c>
    </row>
    <row r="70" spans="7:11" x14ac:dyDescent="0.35">
      <c r="G70" s="273" t="s">
        <v>62</v>
      </c>
      <c r="H70" s="274">
        <v>6.4045965973080836</v>
      </c>
      <c r="I70" s="275">
        <v>16.630368897194909</v>
      </c>
      <c r="J70" s="276">
        <v>16.307434109803289</v>
      </c>
      <c r="K70" s="277">
        <v>16.19110525017993</v>
      </c>
    </row>
    <row r="71" spans="7:11" x14ac:dyDescent="0.35">
      <c r="G71" s="278" t="s">
        <v>63</v>
      </c>
      <c r="H71" s="279">
        <v>14.71234064586046</v>
      </c>
      <c r="I71" s="280">
        <v>12.547604441715061</v>
      </c>
      <c r="J71" s="281">
        <v>20.96399039905555</v>
      </c>
      <c r="K71" s="282">
        <v>17.117156054347351</v>
      </c>
    </row>
    <row r="72" spans="7:11" x14ac:dyDescent="0.35">
      <c r="G72" s="283" t="s">
        <v>64</v>
      </c>
      <c r="H72" s="284">
        <v>32.435994535909437</v>
      </c>
      <c r="I72" s="285">
        <v>33.907263353456393</v>
      </c>
      <c r="J72" s="286">
        <v>27.814250819644091</v>
      </c>
      <c r="K72" s="287">
        <v>30.176687248256489</v>
      </c>
    </row>
    <row r="73" spans="7:11" x14ac:dyDescent="0.35">
      <c r="G73" s="288" t="s">
        <v>65</v>
      </c>
      <c r="H73" s="289">
        <v>31.620376382556199</v>
      </c>
      <c r="I73" s="290">
        <v>26.421630853259</v>
      </c>
      <c r="J73" s="291">
        <v>25.3382873166587</v>
      </c>
      <c r="K73" s="292">
        <v>25.90700957517695</v>
      </c>
    </row>
    <row r="74" spans="7:11" x14ac:dyDescent="0.35">
      <c r="G74" s="293"/>
    </row>
    <row r="75" spans="7:11" x14ac:dyDescent="0.35">
      <c r="G75" s="294" t="s">
        <v>66</v>
      </c>
    </row>
    <row r="76" spans="7:11" x14ac:dyDescent="0.35">
      <c r="G76" s="295" t="s">
        <v>67</v>
      </c>
      <c r="H76" s="296">
        <v>25.128299363749289</v>
      </c>
      <c r="I76" s="297">
        <v>22.98518732119426</v>
      </c>
      <c r="J76" s="298">
        <v>23.807199103817371</v>
      </c>
      <c r="K76" s="299">
        <v>23.52580218912389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5" x14ac:dyDescent="0.35"/>
  <sheetData>
    <row r="1" spans="1:11" x14ac:dyDescent="0.35">
      <c r="A1" s="5813" t="str">
        <f>HYPERLINK("[Chapter 6 Health and Wellbeing.xlsx]Contents!A1", "Return to contents")</f>
        <v>Return to contents</v>
      </c>
      <c r="D1" t="s">
        <v>7</v>
      </c>
    </row>
    <row r="2" spans="1:11" x14ac:dyDescent="0.35">
      <c r="G2" s="300"/>
      <c r="H2" s="5858" t="s">
        <v>0</v>
      </c>
      <c r="I2" s="5859" t="s">
        <v>0</v>
      </c>
      <c r="J2" s="5860" t="s">
        <v>0</v>
      </c>
      <c r="K2" s="5861" t="s">
        <v>0</v>
      </c>
    </row>
    <row r="3" spans="1:11" x14ac:dyDescent="0.35">
      <c r="G3" s="301"/>
      <c r="H3" s="302" t="s">
        <v>1</v>
      </c>
      <c r="I3" s="303" t="s">
        <v>2</v>
      </c>
      <c r="J3" s="304" t="s">
        <v>3</v>
      </c>
      <c r="K3" s="305" t="s">
        <v>10</v>
      </c>
    </row>
    <row r="4" spans="1:11" x14ac:dyDescent="0.35">
      <c r="G4" s="306" t="s">
        <v>11</v>
      </c>
      <c r="H4" s="307"/>
      <c r="I4" s="308"/>
      <c r="J4" s="309"/>
      <c r="K4" s="310"/>
    </row>
    <row r="5" spans="1:11" x14ac:dyDescent="0.35">
      <c r="G5" s="311" t="s">
        <v>12</v>
      </c>
      <c r="H5" s="312">
        <v>68.1841011705597</v>
      </c>
      <c r="I5" s="313">
        <v>71.96434012652405</v>
      </c>
      <c r="J5" s="314">
        <v>69.860463184826045</v>
      </c>
      <c r="K5" s="315">
        <v>70.579015500217409</v>
      </c>
    </row>
    <row r="6" spans="1:11" x14ac:dyDescent="0.35">
      <c r="G6" s="316" t="s">
        <v>13</v>
      </c>
      <c r="H6" s="317">
        <v>76.92555067117452</v>
      </c>
      <c r="I6" s="318">
        <v>76.047244226310056</v>
      </c>
      <c r="J6" s="319">
        <v>75.876715135804815</v>
      </c>
      <c r="K6" s="320">
        <v>75.96869679083234</v>
      </c>
    </row>
    <row r="7" spans="1:11" x14ac:dyDescent="0.35">
      <c r="G7" s="321"/>
    </row>
    <row r="8" spans="1:11" x14ac:dyDescent="0.35">
      <c r="G8" s="322" t="s">
        <v>14</v>
      </c>
    </row>
    <row r="9" spans="1:11" x14ac:dyDescent="0.35">
      <c r="G9" s="323" t="s">
        <v>15</v>
      </c>
      <c r="H9" s="324">
        <v>67.222373903778035</v>
      </c>
      <c r="I9" s="325">
        <v>69.262653162693937</v>
      </c>
      <c r="J9" s="326">
        <v>78.325482990030736</v>
      </c>
      <c r="K9" s="327">
        <v>74.801637760375073</v>
      </c>
    </row>
    <row r="10" spans="1:11" x14ac:dyDescent="0.35">
      <c r="G10" s="328" t="s">
        <v>16</v>
      </c>
      <c r="H10" s="329">
        <v>78.988297609042718</v>
      </c>
      <c r="I10" s="330">
        <v>76.610364306955958</v>
      </c>
      <c r="J10" s="331">
        <v>72.077515290788796</v>
      </c>
      <c r="K10" s="332">
        <v>74.096270250083876</v>
      </c>
    </row>
    <row r="11" spans="1:11" x14ac:dyDescent="0.35">
      <c r="G11" s="333" t="s">
        <v>17</v>
      </c>
      <c r="H11" s="334">
        <v>68.332105397168533</v>
      </c>
      <c r="I11" s="335">
        <v>75.244448477431106</v>
      </c>
      <c r="J11" s="336">
        <v>66.029101125026685</v>
      </c>
      <c r="K11" s="337">
        <v>69.281994129632579</v>
      </c>
    </row>
    <row r="12" spans="1:11" x14ac:dyDescent="0.35">
      <c r="G12" s="338"/>
    </row>
    <row r="13" spans="1:11" x14ac:dyDescent="0.35">
      <c r="G13" s="339" t="s">
        <v>18</v>
      </c>
    </row>
    <row r="14" spans="1:11" x14ac:dyDescent="0.35">
      <c r="G14" s="340" t="s">
        <v>19</v>
      </c>
      <c r="H14" s="341">
        <v>64.128704030569637</v>
      </c>
      <c r="I14" s="342">
        <v>63.889096785038227</v>
      </c>
      <c r="J14" s="343">
        <v>71.092809479245446</v>
      </c>
      <c r="K14" s="344">
        <v>67.910162162060232</v>
      </c>
    </row>
    <row r="15" spans="1:11" x14ac:dyDescent="0.35">
      <c r="G15" s="345" t="s">
        <v>20</v>
      </c>
      <c r="H15" s="346">
        <v>70.96029513183683</v>
      </c>
      <c r="I15" s="347">
        <v>72.533995336367013</v>
      </c>
      <c r="J15" s="348">
        <v>71.599122186833611</v>
      </c>
      <c r="K15" s="349">
        <v>71.939315257434686</v>
      </c>
    </row>
    <row r="16" spans="1:11" x14ac:dyDescent="0.35">
      <c r="G16" s="350" t="s">
        <v>21</v>
      </c>
      <c r="H16" s="351">
        <v>73.969278366018287</v>
      </c>
      <c r="I16" s="352">
        <v>77.731543807095619</v>
      </c>
      <c r="J16" s="353">
        <v>75.209438466883256</v>
      </c>
      <c r="K16" s="354">
        <v>76.144970113153178</v>
      </c>
    </row>
    <row r="17" spans="7:11" x14ac:dyDescent="0.35">
      <c r="G17" s="355" t="s">
        <v>22</v>
      </c>
      <c r="H17" s="356">
        <v>81.286284153302162</v>
      </c>
      <c r="I17" s="357">
        <v>79.898155571540144</v>
      </c>
      <c r="J17" s="358">
        <v>72.05524331412181</v>
      </c>
      <c r="K17" s="359">
        <v>74.778981029176649</v>
      </c>
    </row>
    <row r="18" spans="7:11" x14ac:dyDescent="0.35">
      <c r="G18" s="360"/>
    </row>
    <row r="19" spans="7:11" x14ac:dyDescent="0.35">
      <c r="G19" s="361" t="s">
        <v>23</v>
      </c>
    </row>
    <row r="20" spans="7:11" x14ac:dyDescent="0.35">
      <c r="G20" s="362" t="s">
        <v>24</v>
      </c>
      <c r="H20" s="363">
        <v>80.39158379718728</v>
      </c>
      <c r="I20" s="364">
        <v>80.012284047649899</v>
      </c>
      <c r="J20" s="365">
        <v>75.247734284604093</v>
      </c>
      <c r="K20" s="366">
        <v>76.908329474065056</v>
      </c>
    </row>
    <row r="21" spans="7:11" x14ac:dyDescent="0.35">
      <c r="G21" s="367" t="s">
        <v>25</v>
      </c>
      <c r="H21" s="368">
        <v>70.435861337035661</v>
      </c>
      <c r="I21" s="369">
        <v>72.944269540450051</v>
      </c>
      <c r="J21" s="370">
        <v>72.158531261587598</v>
      </c>
      <c r="K21" s="371">
        <v>72.4228539738249</v>
      </c>
    </row>
    <row r="22" spans="7:11" x14ac:dyDescent="0.35">
      <c r="G22" s="372"/>
    </row>
    <row r="23" spans="7:11" x14ac:dyDescent="0.35">
      <c r="G23" s="373" t="s">
        <v>26</v>
      </c>
    </row>
    <row r="24" spans="7:11" x14ac:dyDescent="0.35">
      <c r="G24" s="374" t="s">
        <v>5</v>
      </c>
      <c r="H24" s="375">
        <v>78.198585573425774</v>
      </c>
      <c r="I24" s="376">
        <v>74.748450021037385</v>
      </c>
      <c r="J24" s="377">
        <v>75.467394405341835</v>
      </c>
      <c r="K24" s="378">
        <v>75.252438586707115</v>
      </c>
    </row>
    <row r="25" spans="7:11" x14ac:dyDescent="0.35">
      <c r="G25" s="379" t="s">
        <v>6</v>
      </c>
      <c r="H25" s="380">
        <v>70.051289139482265</v>
      </c>
      <c r="I25" s="381">
        <v>72.712526082806178</v>
      </c>
      <c r="J25" s="382">
        <v>68.021845677422618</v>
      </c>
      <c r="K25" s="383">
        <v>70.066149357635652</v>
      </c>
    </row>
    <row r="26" spans="7:11" x14ac:dyDescent="0.35">
      <c r="G26" s="384"/>
    </row>
    <row r="27" spans="7:11" x14ac:dyDescent="0.35">
      <c r="G27" s="385" t="s">
        <v>27</v>
      </c>
    </row>
    <row r="28" spans="7:11" x14ac:dyDescent="0.35">
      <c r="G28" s="386" t="s">
        <v>28</v>
      </c>
      <c r="H28" s="387">
        <v>69.069152854568102</v>
      </c>
      <c r="I28" s="388">
        <v>72.491042398722215</v>
      </c>
      <c r="J28" s="389">
        <v>72.704861129550764</v>
      </c>
      <c r="K28" s="390">
        <v>72.548455985084587</v>
      </c>
    </row>
    <row r="29" spans="7:11" x14ac:dyDescent="0.35">
      <c r="G29" s="391" t="s">
        <v>29</v>
      </c>
      <c r="H29" s="392">
        <v>74.670755487962168</v>
      </c>
      <c r="I29" s="393">
        <v>78.706625127977148</v>
      </c>
      <c r="J29" s="394">
        <v>73.667005082895784</v>
      </c>
      <c r="K29" s="395">
        <v>75.516452780704043</v>
      </c>
    </row>
    <row r="30" spans="7:11" x14ac:dyDescent="0.35">
      <c r="G30" s="396"/>
    </row>
    <row r="31" spans="7:11" x14ac:dyDescent="0.35">
      <c r="G31" s="397" t="s">
        <v>30</v>
      </c>
    </row>
    <row r="32" spans="7:11" x14ac:dyDescent="0.35">
      <c r="G32" s="398" t="s">
        <v>31</v>
      </c>
      <c r="H32" s="399">
        <v>71.60658148120072</v>
      </c>
      <c r="I32" s="400">
        <v>75.574019181067342</v>
      </c>
      <c r="J32" s="401">
        <v>74.654428764326241</v>
      </c>
      <c r="K32" s="402">
        <v>74.918580414496859</v>
      </c>
    </row>
    <row r="33" spans="7:11" x14ac:dyDescent="0.35">
      <c r="G33" s="403" t="s">
        <v>32</v>
      </c>
      <c r="H33" s="404">
        <v>75.515968976966178</v>
      </c>
      <c r="I33" s="405">
        <v>69.029646637848415</v>
      </c>
      <c r="J33" s="406">
        <v>65.852326969055596</v>
      </c>
      <c r="K33" s="407">
        <v>67.340903988232697</v>
      </c>
    </row>
    <row r="34" spans="7:11" x14ac:dyDescent="0.35">
      <c r="G34" s="408"/>
    </row>
    <row r="35" spans="7:11" x14ac:dyDescent="0.35">
      <c r="G35" s="409" t="s">
        <v>33</v>
      </c>
    </row>
    <row r="36" spans="7:11" x14ac:dyDescent="0.35">
      <c r="G36" s="410" t="s">
        <v>34</v>
      </c>
      <c r="H36" s="411">
        <v>67.499294892220362</v>
      </c>
      <c r="I36" s="412">
        <v>83.137301883249336</v>
      </c>
      <c r="J36" s="413">
        <v>71.205063043322895</v>
      </c>
      <c r="K36" s="414">
        <v>74.508600446016487</v>
      </c>
    </row>
    <row r="37" spans="7:11" x14ac:dyDescent="0.35">
      <c r="G37" s="415" t="s">
        <v>35</v>
      </c>
      <c r="H37" s="416">
        <v>72.003309899388256</v>
      </c>
      <c r="I37" s="417">
        <v>69.768791620739606</v>
      </c>
      <c r="J37" s="418">
        <v>69.842722100575259</v>
      </c>
      <c r="K37" s="419">
        <v>69.864313799371942</v>
      </c>
    </row>
    <row r="38" spans="7:11" x14ac:dyDescent="0.35">
      <c r="G38" s="420" t="s">
        <v>36</v>
      </c>
      <c r="H38" s="421">
        <v>76.797769823466723</v>
      </c>
      <c r="I38" s="422">
        <v>75.41990806431474</v>
      </c>
      <c r="J38" s="423">
        <v>79.324168084824805</v>
      </c>
      <c r="K38" s="424">
        <v>77.736483699118992</v>
      </c>
    </row>
    <row r="39" spans="7:11" x14ac:dyDescent="0.35">
      <c r="G39" s="425"/>
    </row>
    <row r="40" spans="7:11" x14ac:dyDescent="0.35">
      <c r="G40" s="426" t="s">
        <v>37</v>
      </c>
    </row>
    <row r="41" spans="7:11" x14ac:dyDescent="0.35">
      <c r="G41" s="427" t="s">
        <v>38</v>
      </c>
      <c r="H41" s="428">
        <v>73.479080698149119</v>
      </c>
      <c r="I41" s="429">
        <v>74.78666383256089</v>
      </c>
      <c r="J41" s="430">
        <v>73.454851011835004</v>
      </c>
      <c r="K41" s="431">
        <v>73.996246862571013</v>
      </c>
    </row>
    <row r="42" spans="7:11" x14ac:dyDescent="0.35">
      <c r="G42" s="432" t="s">
        <v>39</v>
      </c>
      <c r="H42" s="433">
        <v>71.053520859318979</v>
      </c>
      <c r="I42" s="434">
        <v>72.583390311067689</v>
      </c>
      <c r="J42" s="435">
        <v>76.699723581554039</v>
      </c>
      <c r="K42" s="436">
        <v>75.199806519055443</v>
      </c>
    </row>
    <row r="43" spans="7:11" x14ac:dyDescent="0.35">
      <c r="G43" s="437" t="s">
        <v>40</v>
      </c>
      <c r="H43" s="438">
        <v>72.995374539417398</v>
      </c>
      <c r="I43" s="439">
        <v>74.772725856008719</v>
      </c>
      <c r="J43" s="440">
        <v>68.88402950807901</v>
      </c>
      <c r="K43" s="441">
        <v>71.276599960995924</v>
      </c>
    </row>
    <row r="44" spans="7:11" x14ac:dyDescent="0.35">
      <c r="G44" s="442"/>
    </row>
    <row r="45" spans="7:11" x14ac:dyDescent="0.35">
      <c r="G45" s="443" t="s">
        <v>41</v>
      </c>
    </row>
    <row r="46" spans="7:11" x14ac:dyDescent="0.35">
      <c r="G46" s="444" t="s">
        <v>42</v>
      </c>
      <c r="H46" s="445">
        <v>77.487841771980911</v>
      </c>
      <c r="I46" s="446">
        <v>81.458672710020579</v>
      </c>
      <c r="J46" s="447">
        <v>72.930892801373233</v>
      </c>
      <c r="K46" s="448">
        <v>75.014662143823415</v>
      </c>
    </row>
    <row r="47" spans="7:11" x14ac:dyDescent="0.35">
      <c r="G47" s="449" t="s">
        <v>43</v>
      </c>
      <c r="H47" s="450">
        <v>61.03228846246477</v>
      </c>
      <c r="I47" s="451">
        <v>68.069101947948525</v>
      </c>
      <c r="J47" s="452">
        <v>70.528039549150762</v>
      </c>
      <c r="K47" s="453">
        <v>69.255778129367897</v>
      </c>
    </row>
    <row r="48" spans="7:11" x14ac:dyDescent="0.35">
      <c r="G48" s="454" t="s">
        <v>44</v>
      </c>
      <c r="H48" s="455">
        <v>69.64510718698665</v>
      </c>
      <c r="I48" s="456">
        <v>74.036347843865329</v>
      </c>
      <c r="J48" s="457">
        <v>73.823264499009653</v>
      </c>
      <c r="K48" s="458">
        <v>73.827336410636974</v>
      </c>
    </row>
    <row r="49" spans="7:11" x14ac:dyDescent="0.35">
      <c r="G49" s="459" t="s">
        <v>45</v>
      </c>
      <c r="H49" s="460">
        <v>80.527755274147978</v>
      </c>
      <c r="I49" s="461">
        <v>82.053724615585566</v>
      </c>
      <c r="J49" s="462">
        <v>67.768041611108302</v>
      </c>
      <c r="K49" s="463">
        <v>73.841501628749768</v>
      </c>
    </row>
    <row r="50" spans="7:11" x14ac:dyDescent="0.35">
      <c r="G50" s="464" t="s">
        <v>46</v>
      </c>
      <c r="H50" s="465">
        <v>77.942670027794904</v>
      </c>
      <c r="I50" s="466">
        <v>73.520872839824619</v>
      </c>
      <c r="J50" s="467">
        <v>73.116772733583502</v>
      </c>
      <c r="K50" s="468">
        <v>73.391885293602471</v>
      </c>
    </row>
    <row r="51" spans="7:11" x14ac:dyDescent="0.35">
      <c r="G51" s="469"/>
    </row>
    <row r="52" spans="7:11" x14ac:dyDescent="0.35">
      <c r="G52" s="470" t="s">
        <v>47</v>
      </c>
    </row>
    <row r="53" spans="7:11" x14ac:dyDescent="0.35">
      <c r="G53" s="471" t="s">
        <v>48</v>
      </c>
      <c r="H53" s="472">
        <v>76.050958899434974</v>
      </c>
      <c r="I53" s="473">
        <v>75.486340574031232</v>
      </c>
      <c r="J53" s="474">
        <v>74.189667325136128</v>
      </c>
      <c r="K53" s="475">
        <v>74.758039453221741</v>
      </c>
    </row>
    <row r="54" spans="7:11" x14ac:dyDescent="0.35">
      <c r="G54" s="476" t="s">
        <v>49</v>
      </c>
      <c r="H54" s="477">
        <v>69.943389152269162</v>
      </c>
      <c r="I54" s="478">
        <v>74.106650354223945</v>
      </c>
      <c r="J54" s="479">
        <v>69.649275472084042</v>
      </c>
      <c r="K54" s="480">
        <v>71.302001947047771</v>
      </c>
    </row>
    <row r="55" spans="7:11" x14ac:dyDescent="0.35">
      <c r="G55" s="481" t="s">
        <v>50</v>
      </c>
      <c r="H55" s="482">
        <v>67.120752231529352</v>
      </c>
      <c r="I55" s="483">
        <v>70.065072929216925</v>
      </c>
      <c r="J55" s="484">
        <v>73.820120654575888</v>
      </c>
      <c r="K55" s="485">
        <v>72.538600632896888</v>
      </c>
    </row>
    <row r="56" spans="7:11" x14ac:dyDescent="0.35">
      <c r="G56" s="486"/>
    </row>
    <row r="57" spans="7:11" x14ac:dyDescent="0.35">
      <c r="G57" s="487" t="s">
        <v>51</v>
      </c>
    </row>
    <row r="58" spans="7:11" x14ac:dyDescent="0.35">
      <c r="G58" s="488" t="s">
        <v>52</v>
      </c>
      <c r="H58" s="489">
        <v>67.908247394155012</v>
      </c>
      <c r="I58" s="490">
        <v>71.897559152555203</v>
      </c>
      <c r="J58" s="491">
        <v>66.657960201215744</v>
      </c>
      <c r="K58" s="492">
        <v>68.67868323289936</v>
      </c>
    </row>
    <row r="59" spans="7:11" x14ac:dyDescent="0.35">
      <c r="G59" s="493" t="s">
        <v>53</v>
      </c>
      <c r="H59" s="494">
        <v>71.018469264391513</v>
      </c>
      <c r="I59" s="495">
        <v>78.889959109680817</v>
      </c>
      <c r="J59" s="496">
        <v>74.452960664327804</v>
      </c>
      <c r="K59" s="497">
        <v>75.795725995128976</v>
      </c>
    </row>
    <row r="60" spans="7:11" x14ac:dyDescent="0.35">
      <c r="G60" s="498" t="s">
        <v>54</v>
      </c>
      <c r="H60" s="499">
        <v>75.140233407414442</v>
      </c>
      <c r="I60" s="500">
        <v>73.448728303979962</v>
      </c>
      <c r="J60" s="501">
        <v>74.577142319318114</v>
      </c>
      <c r="K60" s="502">
        <v>74.138804076906638</v>
      </c>
    </row>
    <row r="61" spans="7:11" x14ac:dyDescent="0.35">
      <c r="G61" s="503"/>
    </row>
    <row r="62" spans="7:11" x14ac:dyDescent="0.35">
      <c r="G62" s="504" t="s">
        <v>55</v>
      </c>
    </row>
    <row r="63" spans="7:11" x14ac:dyDescent="0.35">
      <c r="G63" s="505" t="s">
        <v>56</v>
      </c>
      <c r="H63" s="506">
        <v>64.967049267403638</v>
      </c>
      <c r="I63" s="507">
        <v>79.321240803946651</v>
      </c>
      <c r="J63" s="508">
        <v>65.797448696280767</v>
      </c>
      <c r="K63" s="509">
        <v>68.637298462158995</v>
      </c>
    </row>
    <row r="64" spans="7:11" x14ac:dyDescent="0.35">
      <c r="G64" s="510" t="s">
        <v>57</v>
      </c>
      <c r="H64" s="511">
        <v>78.922850395702426</v>
      </c>
      <c r="I64" s="512">
        <v>73.988415636596301</v>
      </c>
      <c r="J64" s="513">
        <v>71.847965963554188</v>
      </c>
      <c r="K64" s="514">
        <v>72.945542844455701</v>
      </c>
    </row>
    <row r="65" spans="7:11" x14ac:dyDescent="0.35">
      <c r="G65" s="515" t="s">
        <v>58</v>
      </c>
      <c r="H65" s="516">
        <v>69.670362776071897</v>
      </c>
      <c r="I65" s="517">
        <v>71.226734954716221</v>
      </c>
      <c r="J65" s="518">
        <v>76.935414566629376</v>
      </c>
      <c r="K65" s="519">
        <v>74.172522367068893</v>
      </c>
    </row>
    <row r="66" spans="7:11" x14ac:dyDescent="0.35">
      <c r="G66" s="520" t="s">
        <v>59</v>
      </c>
      <c r="H66" s="521">
        <v>76.24810082861859</v>
      </c>
      <c r="I66" s="522">
        <v>75.65893796063483</v>
      </c>
      <c r="J66" s="523">
        <v>76.185494548554729</v>
      </c>
      <c r="K66" s="524">
        <v>75.996025786070703</v>
      </c>
    </row>
    <row r="67" spans="7:11" x14ac:dyDescent="0.35">
      <c r="G67" s="525" t="s">
        <v>60</v>
      </c>
      <c r="H67" s="526">
        <v>72.458538199546226</v>
      </c>
      <c r="I67" s="527">
        <v>73.26461526597447</v>
      </c>
      <c r="J67" s="528">
        <v>76.70671669241311</v>
      </c>
      <c r="K67" s="529">
        <v>75.117929161130874</v>
      </c>
    </row>
    <row r="68" spans="7:11" x14ac:dyDescent="0.35">
      <c r="G68" s="530"/>
    </row>
    <row r="69" spans="7:11" x14ac:dyDescent="0.35">
      <c r="G69" s="531" t="s">
        <v>61</v>
      </c>
    </row>
    <row r="70" spans="7:11" x14ac:dyDescent="0.35">
      <c r="G70" s="532" t="s">
        <v>62</v>
      </c>
      <c r="H70" s="533">
        <v>77.489541246946544</v>
      </c>
      <c r="I70" s="534">
        <v>64.197781077634659</v>
      </c>
      <c r="J70" s="535">
        <v>67.860422311691039</v>
      </c>
      <c r="K70" s="536">
        <v>66.672621961273975</v>
      </c>
    </row>
    <row r="71" spans="7:11" x14ac:dyDescent="0.35">
      <c r="G71" s="537" t="s">
        <v>63</v>
      </c>
      <c r="H71" s="538">
        <v>68.432860887069907</v>
      </c>
      <c r="I71" s="539">
        <v>78.787859510794945</v>
      </c>
      <c r="J71" s="540">
        <v>76.175193538783304</v>
      </c>
      <c r="K71" s="541">
        <v>77.224941548487649</v>
      </c>
    </row>
    <row r="72" spans="7:11" x14ac:dyDescent="0.35">
      <c r="G72" s="542" t="s">
        <v>64</v>
      </c>
      <c r="H72" s="543">
        <v>69.889163488829738</v>
      </c>
      <c r="I72" s="544">
        <v>82.509694506466928</v>
      </c>
      <c r="J72" s="545">
        <v>68.739014444540885</v>
      </c>
      <c r="K72" s="546">
        <v>73.523225525343435</v>
      </c>
    </row>
    <row r="73" spans="7:11" x14ac:dyDescent="0.35">
      <c r="G73" s="547" t="s">
        <v>65</v>
      </c>
      <c r="H73" s="548">
        <v>73.94327843556367</v>
      </c>
      <c r="I73" s="549">
        <v>69.702743942847036</v>
      </c>
      <c r="J73" s="550">
        <v>74.859894532382398</v>
      </c>
      <c r="K73" s="551">
        <v>73.087981655583562</v>
      </c>
    </row>
    <row r="74" spans="7:11" x14ac:dyDescent="0.35">
      <c r="G74" s="552"/>
    </row>
    <row r="75" spans="7:11" x14ac:dyDescent="0.35">
      <c r="G75" s="553" t="s">
        <v>66</v>
      </c>
    </row>
    <row r="76" spans="7:11" x14ac:dyDescent="0.35">
      <c r="G76" s="554" t="s">
        <v>67</v>
      </c>
      <c r="H76" s="555">
        <v>72.375912404718463</v>
      </c>
      <c r="I76" s="556">
        <v>74.091995126747662</v>
      </c>
      <c r="J76" s="557">
        <v>72.803473880286802</v>
      </c>
      <c r="K76" s="558">
        <v>73.279200282509905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workbookViewId="0"/>
  </sheetViews>
  <sheetFormatPr defaultRowHeight="14.5" x14ac:dyDescent="0.35"/>
  <sheetData>
    <row r="1" spans="1:11" x14ac:dyDescent="0.35">
      <c r="A1" s="5814" t="str">
        <f>HYPERLINK("[Chapter 6 Health and Wellbeing.xlsx]Contents!A1", "Return to contents")</f>
        <v>Return to contents</v>
      </c>
      <c r="D1" t="s">
        <v>8</v>
      </c>
    </row>
    <row r="2" spans="1:11" x14ac:dyDescent="0.35">
      <c r="G2" s="559"/>
      <c r="H2" s="5862" t="s">
        <v>0</v>
      </c>
      <c r="I2" s="5863" t="s">
        <v>0</v>
      </c>
      <c r="J2" s="5864" t="s">
        <v>0</v>
      </c>
      <c r="K2" s="5865" t="s">
        <v>0</v>
      </c>
    </row>
    <row r="3" spans="1:11" x14ac:dyDescent="0.35">
      <c r="G3" s="560"/>
      <c r="H3" s="561" t="s">
        <v>1</v>
      </c>
      <c r="I3" s="562" t="s">
        <v>2</v>
      </c>
      <c r="J3" s="563" t="s">
        <v>3</v>
      </c>
      <c r="K3" s="564" t="s">
        <v>10</v>
      </c>
    </row>
    <row r="4" spans="1:11" x14ac:dyDescent="0.35">
      <c r="G4" s="565" t="s">
        <v>11</v>
      </c>
      <c r="H4" s="566"/>
      <c r="I4" s="567"/>
      <c r="J4" s="568"/>
      <c r="K4" s="569"/>
    </row>
    <row r="5" spans="1:11" x14ac:dyDescent="0.35">
      <c r="G5" s="570" t="s">
        <v>12</v>
      </c>
      <c r="H5" s="571">
        <v>6.5251975491888698</v>
      </c>
      <c r="I5" s="572">
        <v>5.6432409725334374</v>
      </c>
      <c r="J5" s="573">
        <v>8.1678598614432172</v>
      </c>
      <c r="K5" s="574">
        <v>7.1873746569025796</v>
      </c>
    </row>
    <row r="6" spans="1:11" x14ac:dyDescent="0.35">
      <c r="G6" s="575" t="s">
        <v>13</v>
      </c>
      <c r="H6" s="576">
        <v>9.0788941979940088</v>
      </c>
      <c r="I6" s="577">
        <v>5.9060309219155771</v>
      </c>
      <c r="J6" s="578">
        <v>7.7548376187392982</v>
      </c>
      <c r="K6" s="579">
        <v>7.0615492838873788</v>
      </c>
    </row>
    <row r="7" spans="1:11" x14ac:dyDescent="0.35">
      <c r="G7" s="580"/>
    </row>
    <row r="8" spans="1:11" x14ac:dyDescent="0.35">
      <c r="G8" s="581" t="s">
        <v>14</v>
      </c>
    </row>
    <row r="9" spans="1:11" x14ac:dyDescent="0.35">
      <c r="G9" s="582" t="s">
        <v>15</v>
      </c>
      <c r="H9" s="583">
        <v>5.6824846562080804</v>
      </c>
      <c r="I9" s="584">
        <v>4.7191565656743926</v>
      </c>
      <c r="J9" s="585">
        <v>6.797111061300793</v>
      </c>
      <c r="K9" s="586">
        <v>6.0755307158651153</v>
      </c>
    </row>
    <row r="10" spans="1:11" x14ac:dyDescent="0.35">
      <c r="G10" s="587" t="s">
        <v>16</v>
      </c>
      <c r="H10" s="588">
        <v>10.030833528045831</v>
      </c>
      <c r="I10" s="589">
        <v>6.1654124432457591</v>
      </c>
      <c r="J10" s="590">
        <v>9.4406098910355105</v>
      </c>
      <c r="K10" s="591">
        <v>8.0916196841611381</v>
      </c>
    </row>
    <row r="11" spans="1:11" x14ac:dyDescent="0.35">
      <c r="G11" s="592" t="s">
        <v>17</v>
      </c>
      <c r="H11" s="593">
        <v>6.3277754821123562</v>
      </c>
      <c r="I11" s="594">
        <v>6.7282954011395333</v>
      </c>
      <c r="J11" s="595">
        <v>7.5382249461700281</v>
      </c>
      <c r="K11" s="596">
        <v>7.2009430591729764</v>
      </c>
    </row>
    <row r="12" spans="1:11" x14ac:dyDescent="0.35">
      <c r="G12" s="597"/>
    </row>
    <row r="13" spans="1:11" x14ac:dyDescent="0.35">
      <c r="G13" s="598" t="s">
        <v>18</v>
      </c>
    </row>
    <row r="14" spans="1:11" x14ac:dyDescent="0.35">
      <c r="G14" s="599" t="s">
        <v>19</v>
      </c>
      <c r="H14" s="600">
        <v>5.3601981861234869</v>
      </c>
      <c r="I14" s="601">
        <v>4.0616440325577754</v>
      </c>
      <c r="J14" s="602">
        <v>4.3867618384854818</v>
      </c>
      <c r="K14" s="603">
        <v>4.2844968142032362</v>
      </c>
    </row>
    <row r="15" spans="1:11" x14ac:dyDescent="0.35">
      <c r="G15" s="604" t="s">
        <v>20</v>
      </c>
      <c r="H15" s="605">
        <v>7.0056251716269822</v>
      </c>
      <c r="I15" s="606">
        <v>4.893296114755036</v>
      </c>
      <c r="J15" s="607">
        <v>6.4417237973994697</v>
      </c>
      <c r="K15" s="608">
        <v>5.8548760515185583</v>
      </c>
    </row>
    <row r="16" spans="1:11" x14ac:dyDescent="0.35">
      <c r="G16" s="609" t="s">
        <v>21</v>
      </c>
      <c r="H16" s="610">
        <v>5.9300921660521846</v>
      </c>
      <c r="I16" s="611">
        <v>5.9357932835783282</v>
      </c>
      <c r="J16" s="612">
        <v>7.5951873363182436</v>
      </c>
      <c r="K16" s="613">
        <v>6.904573992779417</v>
      </c>
    </row>
    <row r="17" spans="7:11" x14ac:dyDescent="0.35">
      <c r="G17" s="614" t="s">
        <v>22</v>
      </c>
      <c r="H17" s="615">
        <v>16.097737158229979</v>
      </c>
      <c r="I17" s="616">
        <v>9.546224592996257</v>
      </c>
      <c r="J17" s="617">
        <v>14.643510649250571</v>
      </c>
      <c r="K17" s="618">
        <v>12.9592747124296</v>
      </c>
    </row>
    <row r="18" spans="7:11" x14ac:dyDescent="0.35">
      <c r="G18" s="619"/>
    </row>
    <row r="19" spans="7:11" x14ac:dyDescent="0.35">
      <c r="G19" s="620" t="s">
        <v>23</v>
      </c>
    </row>
    <row r="20" spans="7:11" x14ac:dyDescent="0.35">
      <c r="G20" s="621" t="s">
        <v>24</v>
      </c>
      <c r="H20" s="622">
        <v>13.395754852317459</v>
      </c>
      <c r="I20" s="623">
        <v>8.34996665772643</v>
      </c>
      <c r="J20" s="624">
        <v>11.5346715497363</v>
      </c>
      <c r="K20" s="625">
        <v>10.53354290287745</v>
      </c>
    </row>
    <row r="21" spans="7:11" x14ac:dyDescent="0.35">
      <c r="G21" s="626" t="s">
        <v>25</v>
      </c>
      <c r="H21" s="627">
        <v>6.3293966553262102</v>
      </c>
      <c r="I21" s="628">
        <v>5.252332978292614</v>
      </c>
      <c r="J21" s="629">
        <v>6.9702519520666186</v>
      </c>
      <c r="K21" s="630">
        <v>6.2751960089121042</v>
      </c>
    </row>
    <row r="22" spans="7:11" x14ac:dyDescent="0.35">
      <c r="G22" s="631"/>
    </row>
    <row r="23" spans="7:11" x14ac:dyDescent="0.35">
      <c r="G23" s="632" t="s">
        <v>26</v>
      </c>
    </row>
    <row r="24" spans="7:11" x14ac:dyDescent="0.35">
      <c r="G24" s="633" t="s">
        <v>5</v>
      </c>
      <c r="H24" s="634">
        <v>7.9768924548016704</v>
      </c>
      <c r="I24" s="635">
        <v>6.1162803946076556</v>
      </c>
      <c r="J24" s="636">
        <v>7.7458632235322744</v>
      </c>
      <c r="K24" s="637">
        <v>7.1875200207083276</v>
      </c>
    </row>
    <row r="25" spans="7:11" x14ac:dyDescent="0.35">
      <c r="G25" s="638" t="s">
        <v>6</v>
      </c>
      <c r="H25" s="639">
        <v>7.7157769377621923</v>
      </c>
      <c r="I25" s="640">
        <v>5.3731295499786151</v>
      </c>
      <c r="J25" s="641">
        <v>7.893222491508963</v>
      </c>
      <c r="K25" s="642">
        <v>6.7986197277441329</v>
      </c>
    </row>
    <row r="26" spans="7:11" x14ac:dyDescent="0.35">
      <c r="G26" s="643"/>
    </row>
    <row r="27" spans="7:11" x14ac:dyDescent="0.35">
      <c r="G27" s="644" t="s">
        <v>27</v>
      </c>
    </row>
    <row r="28" spans="7:11" x14ac:dyDescent="0.35">
      <c r="G28" s="645" t="s">
        <v>28</v>
      </c>
      <c r="H28" s="646">
        <v>8.0550500776358387</v>
      </c>
      <c r="I28" s="647">
        <v>5.1388093276000584</v>
      </c>
      <c r="J28" s="648">
        <v>7.4160482590626442</v>
      </c>
      <c r="K28" s="649">
        <v>6.5603453528078317</v>
      </c>
    </row>
    <row r="29" spans="7:11" x14ac:dyDescent="0.35">
      <c r="G29" s="650" t="s">
        <v>29</v>
      </c>
      <c r="H29" s="651">
        <v>7.6607630414134533</v>
      </c>
      <c r="I29" s="652">
        <v>6.1472690012377198</v>
      </c>
      <c r="J29" s="653">
        <v>8.4515462061638118</v>
      </c>
      <c r="K29" s="654">
        <v>7.5552899852744133</v>
      </c>
    </row>
    <row r="30" spans="7:11" x14ac:dyDescent="0.35">
      <c r="G30" s="655"/>
    </row>
    <row r="31" spans="7:11" x14ac:dyDescent="0.35">
      <c r="G31" s="656" t="s">
        <v>30</v>
      </c>
    </row>
    <row r="32" spans="7:11" x14ac:dyDescent="0.35">
      <c r="G32" s="657" t="s">
        <v>31</v>
      </c>
      <c r="H32" s="658">
        <v>7.7758964290155346</v>
      </c>
      <c r="I32" s="659">
        <v>5.6148933413915616</v>
      </c>
      <c r="J32" s="660">
        <v>7.8770249955276874</v>
      </c>
      <c r="K32" s="661">
        <v>7.0254713210305848</v>
      </c>
    </row>
    <row r="33" spans="7:11" x14ac:dyDescent="0.35">
      <c r="G33" s="662" t="s">
        <v>32</v>
      </c>
      <c r="H33" s="663">
        <v>7.9763399592465456</v>
      </c>
      <c r="I33" s="664">
        <v>6.4088237251197029</v>
      </c>
      <c r="J33" s="665">
        <v>8.302321268563686</v>
      </c>
      <c r="K33" s="666">
        <v>7.5152050609406924</v>
      </c>
    </row>
    <row r="34" spans="7:11" x14ac:dyDescent="0.35">
      <c r="G34" s="667"/>
    </row>
    <row r="35" spans="7:11" x14ac:dyDescent="0.35">
      <c r="G35" s="668" t="s">
        <v>33</v>
      </c>
    </row>
    <row r="36" spans="7:11" x14ac:dyDescent="0.35">
      <c r="G36" s="669" t="s">
        <v>34</v>
      </c>
      <c r="H36" s="670">
        <v>5.9935904614197568</v>
      </c>
      <c r="I36" s="671">
        <v>5.9194013743590492</v>
      </c>
      <c r="J36" s="672">
        <v>7.161467812589458</v>
      </c>
      <c r="K36" s="673">
        <v>6.7419089664931162</v>
      </c>
    </row>
    <row r="37" spans="7:11" x14ac:dyDescent="0.35">
      <c r="G37" s="674" t="s">
        <v>35</v>
      </c>
      <c r="H37" s="675">
        <v>7.3999209438500007</v>
      </c>
      <c r="I37" s="676">
        <v>5.8394225883840054</v>
      </c>
      <c r="J37" s="677">
        <v>7.2348937557266124</v>
      </c>
      <c r="K37" s="678">
        <v>6.6427373678612822</v>
      </c>
    </row>
    <row r="38" spans="7:11" x14ac:dyDescent="0.35">
      <c r="G38" s="679" t="s">
        <v>36</v>
      </c>
      <c r="H38" s="680">
        <v>9.7263164394349495</v>
      </c>
      <c r="I38" s="681">
        <v>5.5810258256510092</v>
      </c>
      <c r="J38" s="682">
        <v>9.7579304046781292</v>
      </c>
      <c r="K38" s="683">
        <v>8.1859887151411126</v>
      </c>
    </row>
    <row r="39" spans="7:11" x14ac:dyDescent="0.35">
      <c r="G39" s="684"/>
    </row>
    <row r="40" spans="7:11" x14ac:dyDescent="0.35">
      <c r="G40" s="685" t="s">
        <v>37</v>
      </c>
    </row>
    <row r="41" spans="7:11" x14ac:dyDescent="0.35">
      <c r="G41" s="686" t="s">
        <v>38</v>
      </c>
      <c r="H41" s="687">
        <v>8.5917125739948954</v>
      </c>
      <c r="I41" s="688">
        <v>5.8806345150519439</v>
      </c>
      <c r="J41" s="689">
        <v>8.5457893149425033</v>
      </c>
      <c r="K41" s="690">
        <v>7.452584907564793</v>
      </c>
    </row>
    <row r="42" spans="7:11" x14ac:dyDescent="0.35">
      <c r="G42" s="691" t="s">
        <v>39</v>
      </c>
      <c r="H42" s="692">
        <v>5.856280946770422</v>
      </c>
      <c r="I42" s="693">
        <v>6.0502730977771364</v>
      </c>
      <c r="J42" s="694">
        <v>6.5560899083913453</v>
      </c>
      <c r="K42" s="695">
        <v>6.3773623415231677</v>
      </c>
    </row>
    <row r="43" spans="7:11" x14ac:dyDescent="0.35">
      <c r="G43" s="696" t="s">
        <v>40</v>
      </c>
      <c r="H43" s="697">
        <v>8.2555807332247113</v>
      </c>
      <c r="I43" s="698">
        <v>5.512255912066971</v>
      </c>
      <c r="J43" s="699">
        <v>8.6067519250595463</v>
      </c>
      <c r="K43" s="700">
        <v>7.3416447626468662</v>
      </c>
    </row>
    <row r="44" spans="7:11" x14ac:dyDescent="0.35">
      <c r="G44" s="701"/>
    </row>
    <row r="45" spans="7:11" x14ac:dyDescent="0.35">
      <c r="G45" s="702" t="s">
        <v>41</v>
      </c>
    </row>
    <row r="46" spans="7:11" x14ac:dyDescent="0.35">
      <c r="G46" s="703" t="s">
        <v>42</v>
      </c>
      <c r="H46" s="704">
        <v>10.83081875239353</v>
      </c>
      <c r="I46" s="705">
        <v>5.7460774453666437</v>
      </c>
      <c r="J46" s="706">
        <v>6.7298783704660652</v>
      </c>
      <c r="K46" s="707">
        <v>6.577379385882602</v>
      </c>
    </row>
    <row r="47" spans="7:11" x14ac:dyDescent="0.35">
      <c r="G47" s="708" t="s">
        <v>43</v>
      </c>
      <c r="H47" s="709">
        <v>7.9455763517194864</v>
      </c>
      <c r="I47" s="710">
        <v>7.0022570867678944</v>
      </c>
      <c r="J47" s="711">
        <v>8.9388878620050143</v>
      </c>
      <c r="K47" s="712">
        <v>8.1442090436871819</v>
      </c>
    </row>
    <row r="48" spans="7:11" x14ac:dyDescent="0.35">
      <c r="G48" s="713" t="s">
        <v>44</v>
      </c>
      <c r="H48" s="714">
        <v>6.3365762036991047</v>
      </c>
      <c r="I48" s="715">
        <v>4.2246956291986386</v>
      </c>
      <c r="J48" s="716">
        <v>6.9346269749376113</v>
      </c>
      <c r="K48" s="717">
        <v>5.7467010113197734</v>
      </c>
    </row>
    <row r="49" spans="7:11" x14ac:dyDescent="0.35">
      <c r="G49" s="718" t="s">
        <v>45</v>
      </c>
      <c r="H49" s="719">
        <v>7.5056108504813324</v>
      </c>
      <c r="I49" s="720">
        <v>5.5356943977511452</v>
      </c>
      <c r="J49" s="721">
        <v>8.7427902571688794</v>
      </c>
      <c r="K49" s="722">
        <v>7.3086017051077006</v>
      </c>
    </row>
    <row r="50" spans="7:11" x14ac:dyDescent="0.35">
      <c r="G50" s="723" t="s">
        <v>46</v>
      </c>
      <c r="H50" s="724">
        <v>7.5414864017939909</v>
      </c>
      <c r="I50" s="725">
        <v>6.256336175654865</v>
      </c>
      <c r="J50" s="726">
        <v>8.6873137351287308</v>
      </c>
      <c r="K50" s="727">
        <v>7.7130064341653526</v>
      </c>
    </row>
    <row r="51" spans="7:11" x14ac:dyDescent="0.35">
      <c r="G51" s="728"/>
    </row>
    <row r="52" spans="7:11" x14ac:dyDescent="0.35">
      <c r="G52" s="729" t="s">
        <v>47</v>
      </c>
    </row>
    <row r="53" spans="7:11" x14ac:dyDescent="0.35">
      <c r="G53" s="730" t="s">
        <v>48</v>
      </c>
      <c r="H53" s="731">
        <v>7.4209330610935718</v>
      </c>
      <c r="I53" s="732">
        <v>5.7471710650407104</v>
      </c>
      <c r="J53" s="733">
        <v>7.5693903623870122</v>
      </c>
      <c r="K53" s="734">
        <v>6.8131206383525758</v>
      </c>
    </row>
    <row r="54" spans="7:11" x14ac:dyDescent="0.35">
      <c r="G54" s="735" t="s">
        <v>49</v>
      </c>
      <c r="H54" s="736">
        <v>9.2586557325678829</v>
      </c>
      <c r="I54" s="737">
        <v>5.7803244248390344</v>
      </c>
      <c r="J54" s="738">
        <v>8.709186360865786</v>
      </c>
      <c r="K54" s="739">
        <v>7.6024392950576267</v>
      </c>
    </row>
    <row r="55" spans="7:11" x14ac:dyDescent="0.35">
      <c r="G55" s="740" t="s">
        <v>50</v>
      </c>
      <c r="H55" s="741">
        <v>6.9351295719428609</v>
      </c>
      <c r="I55" s="742">
        <v>6.0421020402382526</v>
      </c>
      <c r="J55" s="743">
        <v>8.0768164852969466</v>
      </c>
      <c r="K55" s="744">
        <v>7.4711697116631504</v>
      </c>
    </row>
    <row r="56" spans="7:11" x14ac:dyDescent="0.35">
      <c r="G56" s="745"/>
    </row>
    <row r="57" spans="7:11" x14ac:dyDescent="0.35">
      <c r="G57" s="746" t="s">
        <v>51</v>
      </c>
    </row>
    <row r="58" spans="7:11" x14ac:dyDescent="0.35">
      <c r="G58" s="747" t="s">
        <v>52</v>
      </c>
      <c r="H58" s="748">
        <v>6.4774836142378041</v>
      </c>
      <c r="I58" s="749">
        <v>6.3354994712658872</v>
      </c>
      <c r="J58" s="750">
        <v>8.7866371814635471</v>
      </c>
      <c r="K58" s="751">
        <v>7.7446056342686056</v>
      </c>
    </row>
    <row r="59" spans="7:11" x14ac:dyDescent="0.35">
      <c r="G59" s="752" t="s">
        <v>53</v>
      </c>
      <c r="H59" s="753">
        <v>9.6495598332656218</v>
      </c>
      <c r="I59" s="754">
        <v>5.1893081197066051</v>
      </c>
      <c r="J59" s="755">
        <v>8.3656295732188788</v>
      </c>
      <c r="K59" s="756">
        <v>7.3198901218496122</v>
      </c>
    </row>
    <row r="60" spans="7:11" x14ac:dyDescent="0.35">
      <c r="G60" s="757" t="s">
        <v>54</v>
      </c>
      <c r="H60" s="758">
        <v>7.7634977629672806</v>
      </c>
      <c r="I60" s="759">
        <v>5.7717034157943159</v>
      </c>
      <c r="J60" s="760">
        <v>7.4645313509642497</v>
      </c>
      <c r="K60" s="761">
        <v>6.8018700841109627</v>
      </c>
    </row>
    <row r="61" spans="7:11" x14ac:dyDescent="0.35">
      <c r="G61" s="762"/>
    </row>
    <row r="62" spans="7:11" x14ac:dyDescent="0.35">
      <c r="G62" s="763" t="s">
        <v>55</v>
      </c>
    </row>
    <row r="63" spans="7:11" x14ac:dyDescent="0.35">
      <c r="G63" s="764" t="s">
        <v>56</v>
      </c>
      <c r="H63" s="765">
        <v>11.725328150109791</v>
      </c>
      <c r="I63" s="766">
        <v>7.1333211407274826</v>
      </c>
      <c r="J63" s="767">
        <v>8.6629339711731959</v>
      </c>
      <c r="K63" s="768">
        <v>8.363051956739179</v>
      </c>
    </row>
    <row r="64" spans="7:11" x14ac:dyDescent="0.35">
      <c r="G64" s="769" t="s">
        <v>57</v>
      </c>
      <c r="H64" s="770">
        <v>6.3958256187810401</v>
      </c>
      <c r="I64" s="771">
        <v>7.3524143790020311</v>
      </c>
      <c r="J64" s="772">
        <v>9.8618408067767849</v>
      </c>
      <c r="K64" s="773">
        <v>8.6703345140540069</v>
      </c>
    </row>
    <row r="65" spans="7:11" x14ac:dyDescent="0.35">
      <c r="G65" s="774" t="s">
        <v>58</v>
      </c>
      <c r="H65" s="775">
        <v>5.4510203397452699</v>
      </c>
      <c r="I65" s="776">
        <v>4.9404003056860537</v>
      </c>
      <c r="J65" s="777">
        <v>6.7605176959048094</v>
      </c>
      <c r="K65" s="778">
        <v>5.9406773863276463</v>
      </c>
    </row>
    <row r="66" spans="7:11" x14ac:dyDescent="0.35">
      <c r="G66" s="779" t="s">
        <v>59</v>
      </c>
      <c r="H66" s="780">
        <v>9.2293000684700548</v>
      </c>
      <c r="I66" s="781">
        <v>4.6568861377988249</v>
      </c>
      <c r="J66" s="782">
        <v>7.5563272366226553</v>
      </c>
      <c r="K66" s="783">
        <v>6.5487429017623704</v>
      </c>
    </row>
    <row r="67" spans="7:11" x14ac:dyDescent="0.35">
      <c r="G67" s="784" t="s">
        <v>60</v>
      </c>
      <c r="H67" s="785">
        <v>6.0892739401606946</v>
      </c>
      <c r="I67" s="786">
        <v>5.1185006691799666</v>
      </c>
      <c r="J67" s="787">
        <v>6.6165520903747987</v>
      </c>
      <c r="K67" s="788">
        <v>5.9643963310775758</v>
      </c>
    </row>
    <row r="68" spans="7:11" x14ac:dyDescent="0.35">
      <c r="G68" s="789"/>
    </row>
    <row r="69" spans="7:11" x14ac:dyDescent="0.35">
      <c r="G69" s="790" t="s">
        <v>61</v>
      </c>
    </row>
    <row r="70" spans="7:11" x14ac:dyDescent="0.35">
      <c r="G70" s="791" t="s">
        <v>62</v>
      </c>
      <c r="H70" s="792">
        <v>7.2472991883745754</v>
      </c>
      <c r="I70" s="793">
        <v>5.8717816707717372</v>
      </c>
      <c r="J70" s="794">
        <v>8.5353138876825057</v>
      </c>
      <c r="K70" s="795">
        <v>7.4945979096510609</v>
      </c>
    </row>
    <row r="71" spans="7:11" x14ac:dyDescent="0.35">
      <c r="G71" s="796" t="s">
        <v>63</v>
      </c>
      <c r="H71" s="797">
        <v>5.8531490110352982</v>
      </c>
      <c r="I71" s="798">
        <v>4.2604333849859204</v>
      </c>
      <c r="J71" s="799">
        <v>7.1784926557751536</v>
      </c>
      <c r="K71" s="800">
        <v>5.7718592448556469</v>
      </c>
    </row>
    <row r="72" spans="7:11" x14ac:dyDescent="0.35">
      <c r="G72" s="801" t="s">
        <v>64</v>
      </c>
      <c r="H72" s="802">
        <v>7.9399830822420476</v>
      </c>
      <c r="I72" s="803">
        <v>7.6632289635352926</v>
      </c>
      <c r="J72" s="804">
        <v>8.5409547443573413</v>
      </c>
      <c r="K72" s="805">
        <v>8.1837974614686875</v>
      </c>
    </row>
    <row r="73" spans="7:11" x14ac:dyDescent="0.35">
      <c r="G73" s="806" t="s">
        <v>65</v>
      </c>
      <c r="H73" s="807">
        <v>8.8445787284463346</v>
      </c>
      <c r="I73" s="808">
        <v>5.9035460470234868</v>
      </c>
      <c r="J73" s="809">
        <v>7.884288839865401</v>
      </c>
      <c r="K73" s="810">
        <v>7.2641937061151323</v>
      </c>
    </row>
    <row r="74" spans="7:11" x14ac:dyDescent="0.35">
      <c r="G74" s="811"/>
    </row>
    <row r="75" spans="7:11" x14ac:dyDescent="0.35">
      <c r="G75" s="812" t="s">
        <v>66</v>
      </c>
    </row>
    <row r="76" spans="7:11" x14ac:dyDescent="0.35">
      <c r="G76" s="813" t="s">
        <v>67</v>
      </c>
      <c r="H76" s="814">
        <v>7.8173620148080554</v>
      </c>
      <c r="I76" s="815">
        <v>5.7832086183465341</v>
      </c>
      <c r="J76" s="816">
        <v>7.9566233764184862</v>
      </c>
      <c r="K76" s="817">
        <v>7.1220200560011202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/>
  </sheetViews>
  <sheetFormatPr defaultRowHeight="14.5" x14ac:dyDescent="0.35"/>
  <sheetData>
    <row r="1" spans="1:11" x14ac:dyDescent="0.35">
      <c r="A1" s="875" t="str">
        <f>HYPERLINK("[Chapter 6 Health and Wellbeing.xlsx]Contents!A1", "Return to contents")</f>
        <v>Return to contents</v>
      </c>
      <c r="D1" t="s">
        <v>72</v>
      </c>
    </row>
    <row r="2" spans="1:11" x14ac:dyDescent="0.35">
      <c r="G2" s="818"/>
      <c r="H2" s="5866" t="s">
        <v>0</v>
      </c>
      <c r="I2" s="5867" t="s">
        <v>0</v>
      </c>
      <c r="J2" s="5868" t="s">
        <v>0</v>
      </c>
      <c r="K2" s="5869" t="s">
        <v>0</v>
      </c>
    </row>
    <row r="3" spans="1:11" x14ac:dyDescent="0.35">
      <c r="G3" s="819"/>
      <c r="H3" s="820" t="s">
        <v>1</v>
      </c>
      <c r="I3" s="821" t="s">
        <v>2</v>
      </c>
      <c r="J3" s="822" t="s">
        <v>3</v>
      </c>
      <c r="K3" s="823" t="s">
        <v>10</v>
      </c>
    </row>
    <row r="4" spans="1:11" x14ac:dyDescent="0.35">
      <c r="G4" s="824" t="s">
        <v>68</v>
      </c>
      <c r="H4" s="825"/>
      <c r="I4" s="826"/>
      <c r="J4" s="827"/>
      <c r="K4" s="828"/>
    </row>
    <row r="5" spans="1:11" x14ac:dyDescent="0.35">
      <c r="G5" s="829" t="s">
        <v>6</v>
      </c>
      <c r="H5" s="830">
        <v>4.4889020873594907</v>
      </c>
      <c r="I5" s="831">
        <v>6.4358944179169697</v>
      </c>
      <c r="J5" s="832">
        <v>6.0963679574931184</v>
      </c>
      <c r="K5" s="833">
        <v>6.1842747297485259</v>
      </c>
    </row>
    <row r="6" spans="1:11" x14ac:dyDescent="0.35">
      <c r="G6" s="834" t="s">
        <v>5</v>
      </c>
      <c r="H6" s="835">
        <v>95.511097912640494</v>
      </c>
      <c r="I6" s="836">
        <v>93.56410558208303</v>
      </c>
      <c r="J6" s="837">
        <v>93.903632042506885</v>
      </c>
      <c r="K6" s="838">
        <v>93.815725270251463</v>
      </c>
    </row>
    <row r="7" spans="1:11" x14ac:dyDescent="0.35">
      <c r="G7" s="839"/>
    </row>
    <row r="8" spans="1:11" x14ac:dyDescent="0.35">
      <c r="G8" s="840" t="s">
        <v>69</v>
      </c>
    </row>
    <row r="9" spans="1:11" x14ac:dyDescent="0.35">
      <c r="G9" s="841" t="s">
        <v>6</v>
      </c>
      <c r="H9" s="842">
        <v>0.37020551344639507</v>
      </c>
      <c r="I9" s="843">
        <v>2.4617437825958501</v>
      </c>
      <c r="J9" s="844">
        <v>2.6091173623367738</v>
      </c>
      <c r="K9" s="845">
        <v>2.4936372523207782</v>
      </c>
    </row>
    <row r="10" spans="1:11" x14ac:dyDescent="0.35">
      <c r="G10" s="846" t="s">
        <v>5</v>
      </c>
      <c r="H10" s="847">
        <v>99.629794486553607</v>
      </c>
      <c r="I10" s="848">
        <v>97.538256217404154</v>
      </c>
      <c r="J10" s="849">
        <v>97.390882637663225</v>
      </c>
      <c r="K10" s="850">
        <v>97.506362747679205</v>
      </c>
    </row>
    <row r="11" spans="1:11" x14ac:dyDescent="0.35">
      <c r="G11" s="851"/>
    </row>
    <row r="12" spans="1:11" x14ac:dyDescent="0.35">
      <c r="G12" s="852" t="s">
        <v>70</v>
      </c>
    </row>
    <row r="13" spans="1:11" x14ac:dyDescent="0.35">
      <c r="G13" s="853" t="s">
        <v>6</v>
      </c>
      <c r="H13" s="854">
        <v>12.30860214350651</v>
      </c>
      <c r="I13" s="855">
        <v>12.72920778242892</v>
      </c>
      <c r="J13" s="856">
        <v>8.5345672540910655</v>
      </c>
      <c r="K13" s="857">
        <v>10.24288051804125</v>
      </c>
    </row>
    <row r="14" spans="1:11" x14ac:dyDescent="0.35">
      <c r="G14" s="858" t="s">
        <v>5</v>
      </c>
      <c r="H14" s="859">
        <v>87.691397856493481</v>
      </c>
      <c r="I14" s="860">
        <v>87.270792217571085</v>
      </c>
      <c r="J14" s="861">
        <v>91.465432745908942</v>
      </c>
      <c r="K14" s="862">
        <v>89.757119481958753</v>
      </c>
    </row>
    <row r="15" spans="1:11" x14ac:dyDescent="0.35">
      <c r="G15" s="863"/>
    </row>
    <row r="16" spans="1:11" x14ac:dyDescent="0.35">
      <c r="G16" s="864" t="s">
        <v>71</v>
      </c>
    </row>
    <row r="17" spans="7:11" x14ac:dyDescent="0.35">
      <c r="G17" s="865" t="s">
        <v>6</v>
      </c>
      <c r="H17" s="866">
        <v>16.376451584894951</v>
      </c>
      <c r="I17" s="867">
        <v>16.136810629965559</v>
      </c>
      <c r="J17" s="868">
        <v>14.312526968655741</v>
      </c>
      <c r="K17" s="869">
        <v>15.066612877003729</v>
      </c>
    </row>
    <row r="18" spans="7:11" x14ac:dyDescent="0.35">
      <c r="G18" s="870" t="s">
        <v>5</v>
      </c>
      <c r="H18" s="871">
        <v>83.623548415105049</v>
      </c>
      <c r="I18" s="872">
        <v>83.863189370034448</v>
      </c>
      <c r="J18" s="873">
        <v>85.687473031344254</v>
      </c>
      <c r="K18" s="874">
        <v>84.93338712299628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workbookViewId="0"/>
  </sheetViews>
  <sheetFormatPr defaultRowHeight="14.5" x14ac:dyDescent="0.35"/>
  <sheetData>
    <row r="1" spans="1:11" x14ac:dyDescent="0.35">
      <c r="A1" s="1135" t="str">
        <f>HYPERLINK("[Chapter 6 Health and Wellbeing.xlsx]Contents!A1", "Return to contents")</f>
        <v>Return to contents</v>
      </c>
      <c r="D1" t="s">
        <v>71</v>
      </c>
    </row>
    <row r="2" spans="1:11" x14ac:dyDescent="0.35">
      <c r="G2" s="876"/>
      <c r="H2" s="5870" t="s">
        <v>0</v>
      </c>
      <c r="I2" s="5871" t="s">
        <v>0</v>
      </c>
      <c r="J2" s="5872" t="s">
        <v>0</v>
      </c>
      <c r="K2" s="5873" t="s">
        <v>0</v>
      </c>
    </row>
    <row r="3" spans="1:11" x14ac:dyDescent="0.35">
      <c r="G3" s="877"/>
      <c r="H3" s="878" t="s">
        <v>1</v>
      </c>
      <c r="I3" s="879" t="s">
        <v>2</v>
      </c>
      <c r="J3" s="880" t="s">
        <v>3</v>
      </c>
      <c r="K3" s="881" t="s">
        <v>10</v>
      </c>
    </row>
    <row r="4" spans="1:11" x14ac:dyDescent="0.35">
      <c r="G4" s="882" t="s">
        <v>11</v>
      </c>
      <c r="H4" s="883"/>
      <c r="I4" s="884"/>
      <c r="J4" s="885"/>
      <c r="K4" s="886"/>
    </row>
    <row r="5" spans="1:11" x14ac:dyDescent="0.35">
      <c r="G5" s="887" t="s">
        <v>12</v>
      </c>
      <c r="H5" s="888">
        <v>13.2094498469885</v>
      </c>
      <c r="I5" s="889">
        <v>14.523733106506871</v>
      </c>
      <c r="J5" s="890">
        <v>9.9867910433257219</v>
      </c>
      <c r="K5" s="891">
        <v>11.718416854388719</v>
      </c>
    </row>
    <row r="6" spans="1:11" x14ac:dyDescent="0.35">
      <c r="G6" s="892" t="s">
        <v>13</v>
      </c>
      <c r="H6" s="893">
        <v>19.678095366200189</v>
      </c>
      <c r="I6" s="894">
        <v>17.631889336469111</v>
      </c>
      <c r="J6" s="895">
        <v>19.115617315723789</v>
      </c>
      <c r="K6" s="896">
        <v>18.529527646157941</v>
      </c>
    </row>
    <row r="7" spans="1:11" x14ac:dyDescent="0.35">
      <c r="G7" s="897"/>
    </row>
    <row r="8" spans="1:11" x14ac:dyDescent="0.35">
      <c r="G8" s="898" t="s">
        <v>14</v>
      </c>
    </row>
    <row r="9" spans="1:11" x14ac:dyDescent="0.35">
      <c r="G9" s="899" t="s">
        <v>15</v>
      </c>
      <c r="H9" s="900">
        <v>12.53149238060756</v>
      </c>
      <c r="I9" s="901">
        <v>17.992479401294929</v>
      </c>
      <c r="J9" s="902">
        <v>14.176707528006339</v>
      </c>
      <c r="K9" s="903">
        <v>15.482450484330959</v>
      </c>
    </row>
    <row r="10" spans="1:11" x14ac:dyDescent="0.35">
      <c r="G10" s="904" t="s">
        <v>16</v>
      </c>
      <c r="H10" s="905">
        <v>17.489771226331019</v>
      </c>
      <c r="I10" s="906">
        <v>15.232933272099171</v>
      </c>
      <c r="J10" s="907">
        <v>16.054489600391751</v>
      </c>
      <c r="K10" s="908">
        <v>15.743681071351579</v>
      </c>
    </row>
    <row r="11" spans="1:11" x14ac:dyDescent="0.35">
      <c r="G11" s="909" t="s">
        <v>17</v>
      </c>
      <c r="H11" s="910">
        <v>19.823057959182702</v>
      </c>
      <c r="I11" s="911">
        <v>16.140638754683231</v>
      </c>
      <c r="J11" s="912">
        <v>11.997543731635471</v>
      </c>
      <c r="K11" s="913">
        <v>13.656438284522959</v>
      </c>
    </row>
    <row r="12" spans="1:11" x14ac:dyDescent="0.35">
      <c r="G12" s="914"/>
    </row>
    <row r="13" spans="1:11" x14ac:dyDescent="0.35">
      <c r="G13" s="915" t="s">
        <v>18</v>
      </c>
    </row>
    <row r="14" spans="1:11" x14ac:dyDescent="0.35">
      <c r="G14" s="916" t="s">
        <v>19</v>
      </c>
      <c r="H14" s="917">
        <v>13.38527702344166</v>
      </c>
      <c r="I14" s="918">
        <v>8.3285468807050513</v>
      </c>
      <c r="J14" s="919">
        <v>7.6117977926392744</v>
      </c>
      <c r="K14" s="920">
        <v>8.0744732359288101</v>
      </c>
    </row>
    <row r="15" spans="1:11" x14ac:dyDescent="0.35">
      <c r="G15" s="921" t="s">
        <v>20</v>
      </c>
      <c r="H15" s="922">
        <v>16.185902633862341</v>
      </c>
      <c r="I15" s="923">
        <v>17.806646884022321</v>
      </c>
      <c r="J15" s="924">
        <v>12.183276994682281</v>
      </c>
      <c r="K15" s="925">
        <v>14.490657944852011</v>
      </c>
    </row>
    <row r="16" spans="1:11" x14ac:dyDescent="0.35">
      <c r="G16" s="926" t="s">
        <v>21</v>
      </c>
      <c r="H16" s="927">
        <v>14.92527257540114</v>
      </c>
      <c r="I16" s="928">
        <v>14.369842404753751</v>
      </c>
      <c r="J16" s="929">
        <v>15.44773760682944</v>
      </c>
      <c r="K16" s="930">
        <v>14.99295576440367</v>
      </c>
    </row>
    <row r="17" spans="7:11" x14ac:dyDescent="0.35">
      <c r="G17" s="931" t="s">
        <v>22</v>
      </c>
      <c r="H17" s="932">
        <v>25.27194726572937</v>
      </c>
      <c r="I17" s="933">
        <v>25.93015465833485</v>
      </c>
      <c r="J17" s="934">
        <v>23.77062391034622</v>
      </c>
      <c r="K17" s="935">
        <v>24.404652381564979</v>
      </c>
    </row>
    <row r="18" spans="7:11" x14ac:dyDescent="0.35">
      <c r="G18" s="936"/>
    </row>
    <row r="19" spans="7:11" x14ac:dyDescent="0.35">
      <c r="G19" s="937" t="s">
        <v>23</v>
      </c>
    </row>
    <row r="20" spans="7:11" x14ac:dyDescent="0.35">
      <c r="G20" s="938" t="s">
        <v>24</v>
      </c>
      <c r="H20" s="939">
        <v>26.286534399591261</v>
      </c>
      <c r="I20" s="940">
        <v>22.651197292107831</v>
      </c>
      <c r="J20" s="941">
        <v>18.242853076293091</v>
      </c>
      <c r="K20" s="942">
        <v>19.895358402259451</v>
      </c>
    </row>
    <row r="21" spans="7:11" x14ac:dyDescent="0.35">
      <c r="G21" s="943" t="s">
        <v>25</v>
      </c>
      <c r="H21" s="944">
        <v>14.490121394030099</v>
      </c>
      <c r="I21" s="945">
        <v>15.066251557272031</v>
      </c>
      <c r="J21" s="946">
        <v>13.44629143065298</v>
      </c>
      <c r="K21" s="947">
        <v>14.1130005141796</v>
      </c>
    </row>
    <row r="22" spans="7:11" x14ac:dyDescent="0.35">
      <c r="G22" s="948"/>
    </row>
    <row r="23" spans="7:11" x14ac:dyDescent="0.35">
      <c r="G23" s="949" t="s">
        <v>26</v>
      </c>
    </row>
    <row r="24" spans="7:11" x14ac:dyDescent="0.35">
      <c r="G24" s="950" t="s">
        <v>5</v>
      </c>
      <c r="H24" s="951">
        <v>19.143192345823898</v>
      </c>
      <c r="I24" s="952">
        <v>12.006171696751739</v>
      </c>
      <c r="J24" s="953">
        <v>14.23789317624971</v>
      </c>
      <c r="K24" s="954">
        <v>13.530808164268869</v>
      </c>
    </row>
    <row r="25" spans="7:11" x14ac:dyDescent="0.35">
      <c r="G25" s="955" t="s">
        <v>6</v>
      </c>
      <c r="H25" s="956">
        <v>15.485706175191689</v>
      </c>
      <c r="I25" s="957">
        <v>20.055120287217729</v>
      </c>
      <c r="J25" s="958">
        <v>14.42612089348842</v>
      </c>
      <c r="K25" s="959">
        <v>16.85994456640022</v>
      </c>
    </row>
    <row r="26" spans="7:11" x14ac:dyDescent="0.35">
      <c r="G26" s="960"/>
    </row>
    <row r="27" spans="7:11" x14ac:dyDescent="0.35">
      <c r="G27" s="961" t="s">
        <v>27</v>
      </c>
    </row>
    <row r="28" spans="7:11" x14ac:dyDescent="0.35">
      <c r="G28" s="962" t="s">
        <v>28</v>
      </c>
      <c r="H28" s="963">
        <v>11.02570535285181</v>
      </c>
      <c r="I28" s="964">
        <v>13.68810411748486</v>
      </c>
      <c r="J28" s="965">
        <v>12.384440198319661</v>
      </c>
      <c r="K28" s="966">
        <v>12.86162507939123</v>
      </c>
    </row>
    <row r="29" spans="7:11" x14ac:dyDescent="0.35">
      <c r="G29" s="967" t="s">
        <v>29</v>
      </c>
      <c r="H29" s="968">
        <v>23.791523719270391</v>
      </c>
      <c r="I29" s="969">
        <v>21.705046529981171</v>
      </c>
      <c r="J29" s="970">
        <v>18.49597166438388</v>
      </c>
      <c r="K29" s="971">
        <v>19.873896188833399</v>
      </c>
    </row>
    <row r="30" spans="7:11" x14ac:dyDescent="0.35">
      <c r="G30" s="972"/>
    </row>
    <row r="31" spans="7:11" x14ac:dyDescent="0.35">
      <c r="G31" s="973" t="s">
        <v>30</v>
      </c>
    </row>
    <row r="32" spans="7:11" x14ac:dyDescent="0.35">
      <c r="G32" s="974" t="s">
        <v>31</v>
      </c>
      <c r="H32" s="975">
        <v>15.87977990782827</v>
      </c>
      <c r="I32" s="976">
        <v>16.643171338315089</v>
      </c>
      <c r="J32" s="977">
        <v>13.44968913271609</v>
      </c>
      <c r="K32" s="978">
        <v>14.70052684535754</v>
      </c>
    </row>
    <row r="33" spans="7:11" x14ac:dyDescent="0.35">
      <c r="G33" s="979" t="s">
        <v>32</v>
      </c>
      <c r="H33" s="980">
        <v>18.289081585297239</v>
      </c>
      <c r="I33" s="981">
        <v>14.35996551838516</v>
      </c>
      <c r="J33" s="982">
        <v>18.217376574537589</v>
      </c>
      <c r="K33" s="983">
        <v>16.556112802470189</v>
      </c>
    </row>
    <row r="34" spans="7:11" x14ac:dyDescent="0.35">
      <c r="G34" s="984"/>
    </row>
    <row r="35" spans="7:11" x14ac:dyDescent="0.35">
      <c r="G35" s="985" t="s">
        <v>33</v>
      </c>
    </row>
    <row r="36" spans="7:11" x14ac:dyDescent="0.35">
      <c r="G36" s="986" t="s">
        <v>34</v>
      </c>
      <c r="H36" s="987">
        <v>16.374898812321369</v>
      </c>
      <c r="I36" s="988">
        <v>15.939171222439739</v>
      </c>
      <c r="J36" s="989">
        <v>12.115045654904771</v>
      </c>
      <c r="K36" s="990">
        <v>13.34828384344077</v>
      </c>
    </row>
    <row r="37" spans="7:11" x14ac:dyDescent="0.35">
      <c r="G37" s="991" t="s">
        <v>35</v>
      </c>
      <c r="H37" s="992">
        <v>14.187612666623689</v>
      </c>
      <c r="I37" s="993">
        <v>13.072863389571729</v>
      </c>
      <c r="J37" s="994">
        <v>12.916156260078431</v>
      </c>
      <c r="K37" s="995">
        <v>13.01586541245517</v>
      </c>
    </row>
    <row r="38" spans="7:11" x14ac:dyDescent="0.35">
      <c r="G38" s="996" t="s">
        <v>36</v>
      </c>
      <c r="H38" s="997">
        <v>19.701306294109759</v>
      </c>
      <c r="I38" s="998">
        <v>21.99019808545097</v>
      </c>
      <c r="J38" s="999">
        <v>19.160405946299829</v>
      </c>
      <c r="K38" s="1000">
        <v>20.297768017938719</v>
      </c>
    </row>
    <row r="39" spans="7:11" x14ac:dyDescent="0.35">
      <c r="G39" s="1001"/>
    </row>
    <row r="40" spans="7:11" x14ac:dyDescent="0.35">
      <c r="G40" s="1002" t="s">
        <v>37</v>
      </c>
    </row>
    <row r="41" spans="7:11" x14ac:dyDescent="0.35">
      <c r="G41" s="1003" t="s">
        <v>38</v>
      </c>
      <c r="H41" s="1004">
        <v>12.686060707802049</v>
      </c>
      <c r="I41" s="1005">
        <v>11.61555447009723</v>
      </c>
      <c r="J41" s="1006">
        <v>14.356496613236869</v>
      </c>
      <c r="K41" s="1007">
        <v>13.162240468815931</v>
      </c>
    </row>
    <row r="42" spans="7:11" x14ac:dyDescent="0.35">
      <c r="G42" s="1008" t="s">
        <v>39</v>
      </c>
      <c r="H42" s="1009">
        <v>19.85720294927177</v>
      </c>
      <c r="I42" s="1010">
        <v>28.058312838574821</v>
      </c>
      <c r="J42" s="1011">
        <v>17.103475618772979</v>
      </c>
      <c r="K42" s="1012">
        <v>20.936309953258171</v>
      </c>
    </row>
    <row r="43" spans="7:11" x14ac:dyDescent="0.35">
      <c r="G43" s="1013" t="s">
        <v>40</v>
      </c>
      <c r="H43" s="1014">
        <v>15.604249216694001</v>
      </c>
      <c r="I43" s="1015">
        <v>11.32239197337635</v>
      </c>
      <c r="J43" s="1016">
        <v>11.809275952408759</v>
      </c>
      <c r="K43" s="1017">
        <v>11.724309558408869</v>
      </c>
    </row>
    <row r="44" spans="7:11" x14ac:dyDescent="0.35">
      <c r="G44" s="1018"/>
    </row>
    <row r="45" spans="7:11" x14ac:dyDescent="0.35">
      <c r="G45" s="1019" t="s">
        <v>41</v>
      </c>
    </row>
    <row r="46" spans="7:11" x14ac:dyDescent="0.35">
      <c r="G46" s="1020" t="s">
        <v>42</v>
      </c>
      <c r="H46" s="1021">
        <v>18.093696217143851</v>
      </c>
      <c r="I46" s="1022">
        <v>12.459402505749139</v>
      </c>
      <c r="J46" s="1023">
        <v>8.109765433424645</v>
      </c>
      <c r="K46" s="1024">
        <v>9.4001325727796967</v>
      </c>
    </row>
    <row r="47" spans="7:11" x14ac:dyDescent="0.35">
      <c r="G47" s="1025" t="s">
        <v>43</v>
      </c>
      <c r="H47" s="1026">
        <v>9.0595369391214593</v>
      </c>
      <c r="I47" s="1027">
        <v>26.11414069146397</v>
      </c>
      <c r="J47" s="1028">
        <v>16.539912123290829</v>
      </c>
      <c r="K47" s="1029">
        <v>20.297293921623339</v>
      </c>
    </row>
    <row r="48" spans="7:11" x14ac:dyDescent="0.35">
      <c r="G48" s="1030" t="s">
        <v>44</v>
      </c>
      <c r="H48" s="1031">
        <v>15.12198208813097</v>
      </c>
      <c r="I48" s="1032">
        <v>5.1726217221192474</v>
      </c>
      <c r="J48" s="1033">
        <v>6.508664871671936</v>
      </c>
      <c r="K48" s="1034">
        <v>6.1321793519702474</v>
      </c>
    </row>
    <row r="49" spans="7:11" x14ac:dyDescent="0.35">
      <c r="G49" s="1035" t="s">
        <v>45</v>
      </c>
      <c r="H49" s="1036">
        <v>16.67812192010847</v>
      </c>
      <c r="I49" s="1037">
        <v>11.49392460802556</v>
      </c>
      <c r="J49" s="1038">
        <v>13.870969172621731</v>
      </c>
      <c r="K49" s="1039">
        <v>12.919656271231091</v>
      </c>
    </row>
    <row r="50" spans="7:11" x14ac:dyDescent="0.35">
      <c r="G50" s="1040" t="s">
        <v>46</v>
      </c>
      <c r="H50" s="1041">
        <v>22.934595988171619</v>
      </c>
      <c r="I50" s="1042">
        <v>20.388462970186811</v>
      </c>
      <c r="J50" s="1043">
        <v>22.355469535315709</v>
      </c>
      <c r="K50" s="1044">
        <v>21.627092554597649</v>
      </c>
    </row>
    <row r="51" spans="7:11" x14ac:dyDescent="0.35">
      <c r="G51" s="1045"/>
    </row>
    <row r="52" spans="7:11" x14ac:dyDescent="0.35">
      <c r="G52" s="1046" t="s">
        <v>47</v>
      </c>
    </row>
    <row r="53" spans="7:11" x14ac:dyDescent="0.35">
      <c r="G53" s="1047" t="s">
        <v>48</v>
      </c>
      <c r="H53" s="1048">
        <v>14.945916603631471</v>
      </c>
      <c r="I53" s="1049">
        <v>16.658925434179899</v>
      </c>
      <c r="J53" s="1050">
        <v>11.87012407710691</v>
      </c>
      <c r="K53" s="1051">
        <v>13.860328566803419</v>
      </c>
    </row>
    <row r="54" spans="7:11" x14ac:dyDescent="0.35">
      <c r="G54" s="1052" t="s">
        <v>49</v>
      </c>
      <c r="H54" s="1053">
        <v>19.161063627902639</v>
      </c>
      <c r="I54" s="1054">
        <v>16.753479400793449</v>
      </c>
      <c r="J54" s="1055">
        <v>16.607260109770809</v>
      </c>
      <c r="K54" s="1056">
        <v>16.74344612131916</v>
      </c>
    </row>
    <row r="55" spans="7:11" x14ac:dyDescent="0.35">
      <c r="G55" s="1057" t="s">
        <v>50</v>
      </c>
      <c r="H55" s="1058">
        <v>16.20205798856016</v>
      </c>
      <c r="I55" s="1059">
        <v>14.114441895210341</v>
      </c>
      <c r="J55" s="1060">
        <v>17.877201129773681</v>
      </c>
      <c r="K55" s="1061">
        <v>16.553634727210451</v>
      </c>
    </row>
    <row r="56" spans="7:11" x14ac:dyDescent="0.35">
      <c r="G56" s="1062"/>
    </row>
    <row r="57" spans="7:11" x14ac:dyDescent="0.35">
      <c r="G57" s="1063" t="s">
        <v>51</v>
      </c>
    </row>
    <row r="58" spans="7:11" x14ac:dyDescent="0.35">
      <c r="G58" s="1064" t="s">
        <v>52</v>
      </c>
      <c r="H58" s="1065">
        <v>10.700988620646459</v>
      </c>
      <c r="I58" s="1066">
        <v>20.441105954606201</v>
      </c>
      <c r="J58" s="1067">
        <v>14.28840078932641</v>
      </c>
      <c r="K58" s="1068">
        <v>16.635332952453989</v>
      </c>
    </row>
    <row r="59" spans="7:11" x14ac:dyDescent="0.35">
      <c r="G59" s="1069" t="s">
        <v>53</v>
      </c>
      <c r="H59" s="1070">
        <v>20.884812854869889</v>
      </c>
      <c r="I59" s="1071">
        <v>23.334897236489049</v>
      </c>
      <c r="J59" s="1072">
        <v>15.79863158648816</v>
      </c>
      <c r="K59" s="1073">
        <v>18.371446083030879</v>
      </c>
    </row>
    <row r="60" spans="7:11" x14ac:dyDescent="0.35">
      <c r="G60" s="1074" t="s">
        <v>54</v>
      </c>
      <c r="H60" s="1075">
        <v>17.148023122901471</v>
      </c>
      <c r="I60" s="1076">
        <v>12.17721253227495</v>
      </c>
      <c r="J60" s="1077">
        <v>13.76969116645426</v>
      </c>
      <c r="K60" s="1078">
        <v>13.21320023785505</v>
      </c>
    </row>
    <row r="61" spans="7:11" x14ac:dyDescent="0.35">
      <c r="G61" s="1079"/>
    </row>
    <row r="62" spans="7:11" x14ac:dyDescent="0.35">
      <c r="G62" s="1080" t="s">
        <v>55</v>
      </c>
    </row>
    <row r="63" spans="7:11" x14ac:dyDescent="0.35">
      <c r="G63" s="1081" t="s">
        <v>56</v>
      </c>
      <c r="H63" s="1082">
        <v>17.812544111244939</v>
      </c>
      <c r="I63" s="1083">
        <v>13.30546115562009</v>
      </c>
      <c r="J63" s="1084">
        <v>14.7270219427974</v>
      </c>
      <c r="K63" s="1085">
        <v>14.493777383983099</v>
      </c>
    </row>
    <row r="64" spans="7:11" x14ac:dyDescent="0.35">
      <c r="G64" s="1086" t="s">
        <v>57</v>
      </c>
      <c r="H64" s="1087">
        <v>20.077928033661379</v>
      </c>
      <c r="I64" s="1088">
        <v>17.753281442885289</v>
      </c>
      <c r="J64" s="1089">
        <v>15.059875471420639</v>
      </c>
      <c r="K64" s="1090">
        <v>16.323388878793981</v>
      </c>
    </row>
    <row r="65" spans="7:11" x14ac:dyDescent="0.35">
      <c r="G65" s="1091" t="s">
        <v>58</v>
      </c>
      <c r="H65" s="1092">
        <v>13.707671536151359</v>
      </c>
      <c r="I65" s="1093">
        <v>16.151676589668881</v>
      </c>
      <c r="J65" s="1094">
        <v>12.40571518959867</v>
      </c>
      <c r="K65" s="1095">
        <v>14.03737582691434</v>
      </c>
    </row>
    <row r="66" spans="7:11" x14ac:dyDescent="0.35">
      <c r="G66" s="1096" t="s">
        <v>59</v>
      </c>
      <c r="H66" s="1097">
        <v>18.037939392411211</v>
      </c>
      <c r="I66" s="1098">
        <v>18.59241693258344</v>
      </c>
      <c r="J66" s="1099">
        <v>14.46732282001676</v>
      </c>
      <c r="K66" s="1100">
        <v>16.21466598263423</v>
      </c>
    </row>
    <row r="67" spans="7:11" x14ac:dyDescent="0.35">
      <c r="G67" s="1101" t="s">
        <v>60</v>
      </c>
      <c r="H67" s="1102">
        <v>11.516037081707269</v>
      </c>
      <c r="I67" s="1103">
        <v>12.94047795611881</v>
      </c>
      <c r="J67" s="1104">
        <v>14.885289182961969</v>
      </c>
      <c r="K67" s="1105">
        <v>13.9491991769812</v>
      </c>
    </row>
    <row r="68" spans="7:11" x14ac:dyDescent="0.35">
      <c r="G68" s="1106"/>
    </row>
    <row r="69" spans="7:11" x14ac:dyDescent="0.35">
      <c r="G69" s="1107" t="s">
        <v>61</v>
      </c>
    </row>
    <row r="70" spans="7:11" x14ac:dyDescent="0.35">
      <c r="G70" s="1108" t="s">
        <v>62</v>
      </c>
      <c r="H70" s="1109">
        <v>14.551450621878329</v>
      </c>
      <c r="I70" s="1110">
        <v>5.9914265670105351</v>
      </c>
      <c r="J70" s="1111">
        <v>8.3693015387877363</v>
      </c>
      <c r="K70" s="1112">
        <v>7.587514144335497</v>
      </c>
    </row>
    <row r="71" spans="7:11" x14ac:dyDescent="0.35">
      <c r="G71" s="1113" t="s">
        <v>63</v>
      </c>
      <c r="H71" s="1114">
        <v>11.5349684895039</v>
      </c>
      <c r="I71" s="1115">
        <v>8.8638652082982095</v>
      </c>
      <c r="J71" s="1116">
        <v>7.3609514184222462</v>
      </c>
      <c r="K71" s="1117">
        <v>8.111579979079357</v>
      </c>
    </row>
    <row r="72" spans="7:11" x14ac:dyDescent="0.35">
      <c r="G72" s="1118" t="s">
        <v>64</v>
      </c>
      <c r="H72" s="1119">
        <v>18.184536068756131</v>
      </c>
      <c r="I72" s="1120">
        <v>18.246148325855572</v>
      </c>
      <c r="J72" s="1121">
        <v>14.781101522849211</v>
      </c>
      <c r="K72" s="1122">
        <v>16.16146277491881</v>
      </c>
    </row>
    <row r="73" spans="7:11" x14ac:dyDescent="0.35">
      <c r="G73" s="1123" t="s">
        <v>65</v>
      </c>
      <c r="H73" s="1124">
        <v>18.31492549768814</v>
      </c>
      <c r="I73" s="1125">
        <v>23.142613279576349</v>
      </c>
      <c r="J73" s="1126">
        <v>19.194655983271399</v>
      </c>
      <c r="K73" s="1127">
        <v>20.590368323294751</v>
      </c>
    </row>
    <row r="74" spans="7:11" x14ac:dyDescent="0.35">
      <c r="G74" s="1128"/>
    </row>
    <row r="75" spans="7:11" x14ac:dyDescent="0.35">
      <c r="G75" s="1129" t="s">
        <v>66</v>
      </c>
    </row>
    <row r="76" spans="7:11" x14ac:dyDescent="0.35">
      <c r="G76" s="1130" t="s">
        <v>67</v>
      </c>
      <c r="H76" s="1131">
        <v>16.376451584894951</v>
      </c>
      <c r="I76" s="1132">
        <v>16.136810629965559</v>
      </c>
      <c r="J76" s="1133">
        <v>14.312526968655741</v>
      </c>
      <c r="K76" s="1134">
        <v>15.066612877003729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4"/>
  <sheetViews>
    <sheetView workbookViewId="0"/>
  </sheetViews>
  <sheetFormatPr defaultRowHeight="14.5" x14ac:dyDescent="0.35"/>
  <sheetData>
    <row r="1" spans="1:11" x14ac:dyDescent="0.35">
      <c r="A1" s="1307" t="str">
        <f>HYPERLINK("[Chapter 6 Health and Wellbeing.xlsx]Contents!A1", "Return to contents")</f>
        <v>Return to contents</v>
      </c>
      <c r="D1" t="s">
        <v>84</v>
      </c>
    </row>
    <row r="2" spans="1:11" x14ac:dyDescent="0.35">
      <c r="G2" s="1136"/>
      <c r="H2" s="5874" t="s">
        <v>0</v>
      </c>
      <c r="I2" s="5875" t="s">
        <v>0</v>
      </c>
      <c r="J2" s="5876" t="s">
        <v>0</v>
      </c>
      <c r="K2" s="5877" t="s">
        <v>0</v>
      </c>
    </row>
    <row r="3" spans="1:11" x14ac:dyDescent="0.35">
      <c r="G3" s="1137"/>
      <c r="H3" s="1138" t="s">
        <v>1</v>
      </c>
      <c r="I3" s="1139" t="s">
        <v>2</v>
      </c>
      <c r="J3" s="1140" t="s">
        <v>3</v>
      </c>
      <c r="K3" s="1141" t="s">
        <v>10</v>
      </c>
    </row>
    <row r="4" spans="1:11" x14ac:dyDescent="0.35">
      <c r="G4" s="1142" t="s">
        <v>73</v>
      </c>
      <c r="H4" s="1143"/>
      <c r="I4" s="1144"/>
      <c r="J4" s="1145"/>
      <c r="K4" s="1146"/>
    </row>
    <row r="5" spans="1:11" x14ac:dyDescent="0.35">
      <c r="G5" s="1147" t="s">
        <v>74</v>
      </c>
      <c r="H5" s="1148">
        <v>42.954241769656598</v>
      </c>
      <c r="I5" s="1149">
        <v>44.387427307218069</v>
      </c>
      <c r="J5" s="1150">
        <v>42.4119117606255</v>
      </c>
      <c r="K5" s="1151">
        <v>43.187378326166268</v>
      </c>
    </row>
    <row r="6" spans="1:11" x14ac:dyDescent="0.35">
      <c r="G6" s="1152" t="s">
        <v>75</v>
      </c>
      <c r="H6" s="1153">
        <v>23.321260555651669</v>
      </c>
      <c r="I6" s="1154">
        <v>24.740821880392382</v>
      </c>
      <c r="J6" s="1155">
        <v>24.171260963463521</v>
      </c>
      <c r="K6" s="1156">
        <v>24.368085296609749</v>
      </c>
    </row>
    <row r="7" spans="1:11" x14ac:dyDescent="0.35">
      <c r="G7" s="1157" t="s">
        <v>76</v>
      </c>
      <c r="H7" s="1158">
        <v>17.42682655954308</v>
      </c>
      <c r="I7" s="1159">
        <v>19.287527952841678</v>
      </c>
      <c r="J7" s="1160">
        <v>19.144108135198049</v>
      </c>
      <c r="K7" s="1161">
        <v>19.153711664260349</v>
      </c>
    </row>
    <row r="8" spans="1:11" x14ac:dyDescent="0.35">
      <c r="G8" s="1162" t="s">
        <v>77</v>
      </c>
      <c r="H8" s="1163">
        <v>9.4435583310338007</v>
      </c>
      <c r="I8" s="1164">
        <v>5.1442639110639794</v>
      </c>
      <c r="J8" s="1165">
        <v>8.8251972739891205</v>
      </c>
      <c r="K8" s="1166">
        <v>7.423585691921458</v>
      </c>
    </row>
    <row r="9" spans="1:11" x14ac:dyDescent="0.35">
      <c r="G9" s="1167" t="s">
        <v>78</v>
      </c>
      <c r="H9" s="1168">
        <v>6.854112784114859</v>
      </c>
      <c r="I9" s="1169">
        <v>6.4399589484838833</v>
      </c>
      <c r="J9" s="1170">
        <v>5.4475218667238083</v>
      </c>
      <c r="K9" s="1171">
        <v>5.8672390210421632</v>
      </c>
    </row>
    <row r="10" spans="1:11" x14ac:dyDescent="0.35">
      <c r="G10" s="1172"/>
    </row>
    <row r="11" spans="1:11" x14ac:dyDescent="0.35">
      <c r="G11" s="1173" t="s">
        <v>79</v>
      </c>
    </row>
    <row r="12" spans="1:11" x14ac:dyDescent="0.35">
      <c r="G12" s="1174" t="s">
        <v>74</v>
      </c>
      <c r="H12" s="1175">
        <v>47.620853872460117</v>
      </c>
      <c r="I12" s="1176">
        <v>41.590148965526083</v>
      </c>
      <c r="J12" s="1177">
        <v>39.310806945700463</v>
      </c>
      <c r="K12" s="1178">
        <v>40.409796864304013</v>
      </c>
    </row>
    <row r="13" spans="1:11" x14ac:dyDescent="0.35">
      <c r="G13" s="1179" t="s">
        <v>75</v>
      </c>
      <c r="H13" s="1180">
        <v>25.098594948374139</v>
      </c>
      <c r="I13" s="1181">
        <v>30.04844405433975</v>
      </c>
      <c r="J13" s="1182">
        <v>29.426486655365402</v>
      </c>
      <c r="K13" s="1183">
        <v>29.55104907960564</v>
      </c>
    </row>
    <row r="14" spans="1:11" x14ac:dyDescent="0.35">
      <c r="G14" s="1184" t="s">
        <v>76</v>
      </c>
      <c r="H14" s="1185">
        <v>12.735476397455081</v>
      </c>
      <c r="I14" s="1186">
        <v>16.164246278015469</v>
      </c>
      <c r="J14" s="1187">
        <v>18.243001134590472</v>
      </c>
      <c r="K14" s="1188">
        <v>17.295780682402992</v>
      </c>
    </row>
    <row r="15" spans="1:11" x14ac:dyDescent="0.35">
      <c r="G15" s="1189" t="s">
        <v>77</v>
      </c>
      <c r="H15" s="1190">
        <v>8.2271122693508989</v>
      </c>
      <c r="I15" s="1191">
        <v>4.9829594712534124</v>
      </c>
      <c r="J15" s="1192">
        <v>7.7728057461505644</v>
      </c>
      <c r="K15" s="1193">
        <v>6.7101171384494434</v>
      </c>
    </row>
    <row r="16" spans="1:11" x14ac:dyDescent="0.35">
      <c r="G16" s="1194" t="s">
        <v>78</v>
      </c>
      <c r="H16" s="1195">
        <v>6.3179625123597623</v>
      </c>
      <c r="I16" s="1196">
        <v>7.2142012308652861</v>
      </c>
      <c r="J16" s="1197">
        <v>5.2468995181930964</v>
      </c>
      <c r="K16" s="1198">
        <v>6.0332562352379124</v>
      </c>
    </row>
    <row r="17" spans="7:11" x14ac:dyDescent="0.35">
      <c r="G17" s="1199"/>
    </row>
    <row r="18" spans="7:11" x14ac:dyDescent="0.35">
      <c r="G18" s="1200" t="s">
        <v>80</v>
      </c>
    </row>
    <row r="19" spans="7:11" x14ac:dyDescent="0.35">
      <c r="G19" s="1201" t="s">
        <v>74</v>
      </c>
      <c r="H19" s="1202">
        <v>33.81876679440348</v>
      </c>
      <c r="I19" s="1203">
        <v>31.249090797917301</v>
      </c>
      <c r="J19" s="1204">
        <v>32.899801370006848</v>
      </c>
      <c r="K19" s="1205">
        <v>32.288076311090293</v>
      </c>
    </row>
    <row r="20" spans="7:11" x14ac:dyDescent="0.35">
      <c r="G20" s="1206" t="s">
        <v>75</v>
      </c>
      <c r="H20" s="1207">
        <v>31.806473051398399</v>
      </c>
      <c r="I20" s="1208">
        <v>33.836302817623697</v>
      </c>
      <c r="J20" s="1209">
        <v>32.378491917518041</v>
      </c>
      <c r="K20" s="1210">
        <v>32.925101834348972</v>
      </c>
    </row>
    <row r="21" spans="7:11" x14ac:dyDescent="0.35">
      <c r="G21" s="1211" t="s">
        <v>76</v>
      </c>
      <c r="H21" s="1212">
        <v>19.231439869086241</v>
      </c>
      <c r="I21" s="1213">
        <v>21.3419526171642</v>
      </c>
      <c r="J21" s="1214">
        <v>20.47348484680295</v>
      </c>
      <c r="K21" s="1215">
        <v>20.77515291999984</v>
      </c>
    </row>
    <row r="22" spans="7:11" x14ac:dyDescent="0.35">
      <c r="G22" s="1216" t="s">
        <v>77</v>
      </c>
      <c r="H22" s="1217">
        <v>8.2200843182168644</v>
      </c>
      <c r="I22" s="1218">
        <v>7.2730156130472308</v>
      </c>
      <c r="J22" s="1219">
        <v>8.5009904512870449</v>
      </c>
      <c r="K22" s="1220">
        <v>8.0202757881606974</v>
      </c>
    </row>
    <row r="23" spans="7:11" x14ac:dyDescent="0.35">
      <c r="G23" s="1221" t="s">
        <v>78</v>
      </c>
      <c r="H23" s="1222">
        <v>6.9232359668950059</v>
      </c>
      <c r="I23" s="1223">
        <v>6.2996381542475568</v>
      </c>
      <c r="J23" s="1224">
        <v>5.7472314143851184</v>
      </c>
      <c r="K23" s="1225">
        <v>5.991393146400199</v>
      </c>
    </row>
    <row r="24" spans="7:11" x14ac:dyDescent="0.35">
      <c r="G24" s="1226"/>
    </row>
    <row r="25" spans="7:11" x14ac:dyDescent="0.35">
      <c r="G25" s="1227" t="s">
        <v>81</v>
      </c>
    </row>
    <row r="26" spans="7:11" x14ac:dyDescent="0.35">
      <c r="G26" s="1228" t="s">
        <v>74</v>
      </c>
      <c r="H26" s="1229">
        <v>13.09444283023864</v>
      </c>
      <c r="I26" s="1230">
        <v>8.7361132065087688</v>
      </c>
      <c r="J26" s="1231">
        <v>10.209492583719589</v>
      </c>
      <c r="K26" s="1232">
        <v>9.7185716343238173</v>
      </c>
    </row>
    <row r="27" spans="7:11" x14ac:dyDescent="0.35">
      <c r="G27" s="1233" t="s">
        <v>75</v>
      </c>
      <c r="H27" s="1234">
        <v>20.38762591860878</v>
      </c>
      <c r="I27" s="1235">
        <v>19.118365975384069</v>
      </c>
      <c r="J27" s="1236">
        <v>21.639672038742681</v>
      </c>
      <c r="K27" s="1237">
        <v>20.63507904118195</v>
      </c>
    </row>
    <row r="28" spans="7:11" x14ac:dyDescent="0.35">
      <c r="G28" s="1238" t="s">
        <v>76</v>
      </c>
      <c r="H28" s="1239">
        <v>31.54455589677206</v>
      </c>
      <c r="I28" s="1240">
        <v>35.686967442663082</v>
      </c>
      <c r="J28" s="1241">
        <v>29.803073035888051</v>
      </c>
      <c r="K28" s="1242">
        <v>32.116084699576817</v>
      </c>
    </row>
    <row r="29" spans="7:11" x14ac:dyDescent="0.35">
      <c r="G29" s="1243" t="s">
        <v>77</v>
      </c>
      <c r="H29" s="1244">
        <v>16.913559352468081</v>
      </c>
      <c r="I29" s="1245">
        <v>16.593507108430469</v>
      </c>
      <c r="J29" s="1246">
        <v>20.939720207949769</v>
      </c>
      <c r="K29" s="1247">
        <v>19.158357344331439</v>
      </c>
    </row>
    <row r="30" spans="7:11" x14ac:dyDescent="0.35">
      <c r="G30" s="1248" t="s">
        <v>78</v>
      </c>
      <c r="H30" s="1249">
        <v>18.059816001912441</v>
      </c>
      <c r="I30" s="1250">
        <v>19.865046267013611</v>
      </c>
      <c r="J30" s="1251">
        <v>17.408042133699912</v>
      </c>
      <c r="K30" s="1252">
        <v>18.371907280585969</v>
      </c>
    </row>
    <row r="31" spans="7:11" x14ac:dyDescent="0.35">
      <c r="G31" s="1253"/>
    </row>
    <row r="32" spans="7:11" x14ac:dyDescent="0.35">
      <c r="G32" s="1254" t="s">
        <v>82</v>
      </c>
    </row>
    <row r="33" spans="7:11" x14ac:dyDescent="0.35">
      <c r="G33" s="1255" t="s">
        <v>74</v>
      </c>
      <c r="H33" s="1256">
        <v>13.78336376902403</v>
      </c>
      <c r="I33" s="1257">
        <v>11.99596252918445</v>
      </c>
      <c r="J33" s="1258">
        <v>13.16381559685993</v>
      </c>
      <c r="K33" s="1259">
        <v>12.73025033500665</v>
      </c>
    </row>
    <row r="34" spans="7:11" x14ac:dyDescent="0.35">
      <c r="G34" s="1260" t="s">
        <v>75</v>
      </c>
      <c r="H34" s="1261">
        <v>23.250242653402331</v>
      </c>
      <c r="I34" s="1262">
        <v>23.2589169114203</v>
      </c>
      <c r="J34" s="1263">
        <v>24.15241054401147</v>
      </c>
      <c r="K34" s="1264">
        <v>23.784109893688459</v>
      </c>
    </row>
    <row r="35" spans="7:11" x14ac:dyDescent="0.35">
      <c r="G35" s="1265" t="s">
        <v>76</v>
      </c>
      <c r="H35" s="1266">
        <v>35.847093813291629</v>
      </c>
      <c r="I35" s="1267">
        <v>35.417721201686952</v>
      </c>
      <c r="J35" s="1268">
        <v>33.506021178602623</v>
      </c>
      <c r="K35" s="1269">
        <v>34.304952660088681</v>
      </c>
    </row>
    <row r="36" spans="7:11" x14ac:dyDescent="0.35">
      <c r="G36" s="1270" t="s">
        <v>77</v>
      </c>
      <c r="H36" s="1271">
        <v>15.791636934565791</v>
      </c>
      <c r="I36" s="1272">
        <v>13.28642963901514</v>
      </c>
      <c r="J36" s="1273">
        <v>17.319941951988941</v>
      </c>
      <c r="K36" s="1274">
        <v>15.72496934904528</v>
      </c>
    </row>
    <row r="37" spans="7:11" x14ac:dyDescent="0.35">
      <c r="G37" s="1275" t="s">
        <v>78</v>
      </c>
      <c r="H37" s="1276">
        <v>11.32766282971623</v>
      </c>
      <c r="I37" s="1277">
        <v>16.040969718693169</v>
      </c>
      <c r="J37" s="1278">
        <v>11.857810728537039</v>
      </c>
      <c r="K37" s="1279">
        <v>13.45571776217094</v>
      </c>
    </row>
    <row r="38" spans="7:11" x14ac:dyDescent="0.35">
      <c r="G38" s="1280"/>
    </row>
    <row r="39" spans="7:11" x14ac:dyDescent="0.35">
      <c r="G39" s="1281" t="s">
        <v>83</v>
      </c>
    </row>
    <row r="40" spans="7:11" x14ac:dyDescent="0.35">
      <c r="G40" s="1282" t="s">
        <v>74</v>
      </c>
      <c r="H40" s="1283">
        <v>10.211056660462591</v>
      </c>
      <c r="I40" s="1284">
        <v>8.7311164608012923</v>
      </c>
      <c r="J40" s="1285">
        <v>8.5911503618549716</v>
      </c>
      <c r="K40" s="1286">
        <v>8.6881167343991237</v>
      </c>
    </row>
    <row r="41" spans="7:11" x14ac:dyDescent="0.35">
      <c r="G41" s="1287" t="s">
        <v>75</v>
      </c>
      <c r="H41" s="1288">
        <v>27.576411277862491</v>
      </c>
      <c r="I41" s="1289">
        <v>27.24055004433265</v>
      </c>
      <c r="J41" s="1290">
        <v>30.614331059382629</v>
      </c>
      <c r="K41" s="1291">
        <v>29.234496239530831</v>
      </c>
    </row>
    <row r="42" spans="7:11" x14ac:dyDescent="0.35">
      <c r="G42" s="1292" t="s">
        <v>76</v>
      </c>
      <c r="H42" s="1293">
        <v>33.252218662593798</v>
      </c>
      <c r="I42" s="1294">
        <v>33.287201974712843</v>
      </c>
      <c r="J42" s="1295">
        <v>31.813366577064681</v>
      </c>
      <c r="K42" s="1296">
        <v>32.419118166817093</v>
      </c>
    </row>
    <row r="43" spans="7:11" x14ac:dyDescent="0.35">
      <c r="G43" s="1297" t="s">
        <v>77</v>
      </c>
      <c r="H43" s="1298">
        <v>14.544553761396861</v>
      </c>
      <c r="I43" s="1299">
        <v>14.61246234831316</v>
      </c>
      <c r="J43" s="1300">
        <v>15.873187186268121</v>
      </c>
      <c r="K43" s="1301">
        <v>15.35242341213749</v>
      </c>
    </row>
    <row r="44" spans="7:11" x14ac:dyDescent="0.35">
      <c r="G44" s="1302" t="s">
        <v>78</v>
      </c>
      <c r="H44" s="1303">
        <v>14.415759637684269</v>
      </c>
      <c r="I44" s="1304">
        <v>16.128669171840059</v>
      </c>
      <c r="J44" s="1305">
        <v>13.107964815429609</v>
      </c>
      <c r="K44" s="1306">
        <v>14.30584544711548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topLeftCell="A64" workbookViewId="0"/>
  </sheetViews>
  <sheetFormatPr defaultRowHeight="14.5" x14ac:dyDescent="0.35"/>
  <sheetData>
    <row r="1" spans="1:11" x14ac:dyDescent="0.35">
      <c r="A1" s="5802" t="str">
        <f>HYPERLINK("[Chapter 6 Health and Wellbeing.xlsx]Contents!A1", "Return to contents")</f>
        <v>Return to contents</v>
      </c>
      <c r="D1" t="s">
        <v>85</v>
      </c>
    </row>
    <row r="2" spans="1:11" x14ac:dyDescent="0.35">
      <c r="G2" s="1308"/>
      <c r="H2" s="5878" t="s">
        <v>0</v>
      </c>
      <c r="I2" s="5879" t="s">
        <v>0</v>
      </c>
      <c r="J2" s="5880" t="s">
        <v>0</v>
      </c>
      <c r="K2" s="5881" t="s">
        <v>0</v>
      </c>
    </row>
    <row r="3" spans="1:11" x14ac:dyDescent="0.35">
      <c r="G3" s="1309"/>
      <c r="H3" s="1310" t="s">
        <v>1</v>
      </c>
      <c r="I3" s="1311" t="s">
        <v>2</v>
      </c>
      <c r="J3" s="1312" t="s">
        <v>3</v>
      </c>
      <c r="K3" s="1313" t="s">
        <v>10</v>
      </c>
    </row>
    <row r="4" spans="1:11" x14ac:dyDescent="0.35">
      <c r="G4" s="1314" t="s">
        <v>11</v>
      </c>
      <c r="H4" s="1315"/>
      <c r="I4" s="1316"/>
      <c r="J4" s="1317"/>
      <c r="K4" s="1318"/>
    </row>
    <row r="5" spans="1:11" x14ac:dyDescent="0.35">
      <c r="G5" s="1319" t="s">
        <v>12</v>
      </c>
      <c r="H5" s="1320">
        <v>18.473317453373351</v>
      </c>
      <c r="I5" s="1321">
        <v>13.241352823529249</v>
      </c>
      <c r="J5" s="1322">
        <v>15.3277532359232</v>
      </c>
      <c r="K5" s="1323">
        <v>14.643897658723111</v>
      </c>
    </row>
    <row r="6" spans="1:11" x14ac:dyDescent="0.35">
      <c r="G6" s="1324" t="s">
        <v>13</v>
      </c>
      <c r="H6" s="1325">
        <v>13.89184781881379</v>
      </c>
      <c r="I6" s="1326">
        <v>10.783041816527909</v>
      </c>
      <c r="J6" s="1327">
        <v>11.872274148006071</v>
      </c>
      <c r="K6" s="1328">
        <v>11.48639869136167</v>
      </c>
    </row>
    <row r="7" spans="1:11" x14ac:dyDescent="0.35">
      <c r="G7" s="1329"/>
    </row>
    <row r="8" spans="1:11" x14ac:dyDescent="0.35">
      <c r="G8" s="1330" t="s">
        <v>14</v>
      </c>
    </row>
    <row r="9" spans="1:11" x14ac:dyDescent="0.35">
      <c r="G9" s="1331" t="s">
        <v>15</v>
      </c>
      <c r="H9" s="1332">
        <v>25.049223485295311</v>
      </c>
      <c r="I9" s="1333">
        <v>12.42854734444234</v>
      </c>
      <c r="J9" s="1334">
        <v>15.8030809588063</v>
      </c>
      <c r="K9" s="1335">
        <v>14.870658599993879</v>
      </c>
    </row>
    <row r="10" spans="1:11" x14ac:dyDescent="0.35">
      <c r="G10" s="1336" t="s">
        <v>16</v>
      </c>
      <c r="H10" s="1337">
        <v>13.38311736194254</v>
      </c>
      <c r="I10" s="1338">
        <v>14.792706509207431</v>
      </c>
      <c r="J10" s="1339">
        <v>13.548264291456929</v>
      </c>
      <c r="K10" s="1340">
        <v>14.070933023363461</v>
      </c>
    </row>
    <row r="11" spans="1:11" x14ac:dyDescent="0.35">
      <c r="G11" s="1341" t="s">
        <v>17</v>
      </c>
      <c r="H11" s="1342">
        <v>9.2530779024381165</v>
      </c>
      <c r="I11" s="1343">
        <v>6.9009020713642659</v>
      </c>
      <c r="J11" s="1344">
        <v>11.16955912723275</v>
      </c>
      <c r="K11" s="1345">
        <v>9.5753087913836357</v>
      </c>
    </row>
    <row r="12" spans="1:11" x14ac:dyDescent="0.35">
      <c r="G12" s="1346"/>
    </row>
    <row r="13" spans="1:11" x14ac:dyDescent="0.35">
      <c r="G13" s="1347" t="s">
        <v>18</v>
      </c>
    </row>
    <row r="14" spans="1:11" x14ac:dyDescent="0.35">
      <c r="G14" s="1348" t="s">
        <v>19</v>
      </c>
      <c r="H14" s="1349">
        <v>15.465319682459169</v>
      </c>
      <c r="I14" s="1350">
        <v>5.8052097669706049</v>
      </c>
      <c r="J14" s="1351">
        <v>7.2540992808455371</v>
      </c>
      <c r="K14" s="1352">
        <v>6.9355640991516836</v>
      </c>
    </row>
    <row r="15" spans="1:11" x14ac:dyDescent="0.35">
      <c r="G15" s="1353" t="s">
        <v>20</v>
      </c>
      <c r="H15" s="1354">
        <v>11.16298043248108</v>
      </c>
      <c r="I15" s="1355">
        <v>10.969726732771811</v>
      </c>
      <c r="J15" s="1356">
        <v>9.0123814378351863</v>
      </c>
      <c r="K15" s="1357">
        <v>9.8414943753159196</v>
      </c>
    </row>
    <row r="16" spans="1:11" x14ac:dyDescent="0.35">
      <c r="G16" s="1358" t="s">
        <v>21</v>
      </c>
      <c r="H16" s="1359">
        <v>16.646663354080431</v>
      </c>
      <c r="I16" s="1360">
        <v>14.446942343944899</v>
      </c>
      <c r="J16" s="1361">
        <v>17.82626689164923</v>
      </c>
      <c r="K16" s="1362">
        <v>16.438387250714928</v>
      </c>
    </row>
    <row r="17" spans="7:11" x14ac:dyDescent="0.35">
      <c r="G17" s="1363" t="s">
        <v>22</v>
      </c>
      <c r="H17" s="1364">
        <v>34.291948169480577</v>
      </c>
      <c r="I17" s="1365">
        <v>17.161918158132611</v>
      </c>
      <c r="J17" s="1366">
        <v>23.196334692682651</v>
      </c>
      <c r="K17" s="1367">
        <v>21.61998627215679</v>
      </c>
    </row>
    <row r="18" spans="7:11" x14ac:dyDescent="0.35">
      <c r="G18" s="1368"/>
    </row>
    <row r="19" spans="7:11" x14ac:dyDescent="0.35">
      <c r="G19" s="1369" t="s">
        <v>23</v>
      </c>
    </row>
    <row r="20" spans="7:11" x14ac:dyDescent="0.35">
      <c r="G20" s="1370" t="s">
        <v>24</v>
      </c>
      <c r="H20" s="1371">
        <v>28.313887617138469</v>
      </c>
      <c r="I20" s="1372">
        <v>14.933239865833791</v>
      </c>
      <c r="J20" s="1373">
        <v>24.44368530854393</v>
      </c>
      <c r="K20" s="1374">
        <v>21.458815399970621</v>
      </c>
    </row>
    <row r="21" spans="7:11" x14ac:dyDescent="0.35">
      <c r="G21" s="1375" t="s">
        <v>25</v>
      </c>
      <c r="H21" s="1376">
        <v>13.870328765837639</v>
      </c>
      <c r="I21" s="1377">
        <v>11.47777495481246</v>
      </c>
      <c r="J21" s="1378">
        <v>11.12851717559824</v>
      </c>
      <c r="K21" s="1379">
        <v>11.34117651935999</v>
      </c>
    </row>
    <row r="22" spans="7:11" x14ac:dyDescent="0.35">
      <c r="G22" s="1380"/>
    </row>
    <row r="23" spans="7:11" x14ac:dyDescent="0.35">
      <c r="G23" s="1381" t="s">
        <v>26</v>
      </c>
    </row>
    <row r="24" spans="7:11" x14ac:dyDescent="0.35">
      <c r="G24" s="1382" t="s">
        <v>5</v>
      </c>
      <c r="H24" s="1383">
        <v>16.84584047850074</v>
      </c>
      <c r="I24" s="1384">
        <v>12.43539691184167</v>
      </c>
      <c r="J24" s="1385">
        <v>16.633324836214658</v>
      </c>
      <c r="K24" s="1386">
        <v>15.17719181139651</v>
      </c>
    </row>
    <row r="25" spans="7:11" x14ac:dyDescent="0.35">
      <c r="G25" s="1387" t="s">
        <v>6</v>
      </c>
      <c r="H25" s="1388">
        <v>15.92010617463737</v>
      </c>
      <c r="I25" s="1389">
        <v>11.158442838717241</v>
      </c>
      <c r="J25" s="1390">
        <v>9.0795286699409097</v>
      </c>
      <c r="K25" s="1391">
        <v>10.2524330525709</v>
      </c>
    </row>
    <row r="26" spans="7:11" x14ac:dyDescent="0.35">
      <c r="G26" s="1392"/>
    </row>
    <row r="27" spans="7:11" x14ac:dyDescent="0.35">
      <c r="G27" s="1393" t="s">
        <v>27</v>
      </c>
    </row>
    <row r="28" spans="7:11" x14ac:dyDescent="0.35">
      <c r="G28" s="1394" t="s">
        <v>28</v>
      </c>
      <c r="H28" s="1395">
        <v>19.43661278568516</v>
      </c>
      <c r="I28" s="1396">
        <v>12.930351851000211</v>
      </c>
      <c r="J28" s="1397">
        <v>15.139124092588981</v>
      </c>
      <c r="K28" s="1398">
        <v>14.375844465771751</v>
      </c>
    </row>
    <row r="29" spans="7:11" x14ac:dyDescent="0.35">
      <c r="G29" s="1399" t="s">
        <v>29</v>
      </c>
      <c r="H29" s="1400">
        <v>12.726241663986499</v>
      </c>
      <c r="I29" s="1401">
        <v>10.89054573904078</v>
      </c>
      <c r="J29" s="1402">
        <v>12.65762477538445</v>
      </c>
      <c r="K29" s="1403">
        <v>12.00059692046122</v>
      </c>
    </row>
    <row r="30" spans="7:11" x14ac:dyDescent="0.35">
      <c r="G30" s="1404"/>
    </row>
    <row r="31" spans="7:11" x14ac:dyDescent="0.35">
      <c r="G31" s="1405" t="s">
        <v>30</v>
      </c>
    </row>
    <row r="32" spans="7:11" x14ac:dyDescent="0.35">
      <c r="G32" s="1406" t="s">
        <v>31</v>
      </c>
      <c r="H32" s="1407">
        <v>15.662290636473269</v>
      </c>
      <c r="I32" s="1408">
        <v>14.08581470526004</v>
      </c>
      <c r="J32" s="1409">
        <v>13.19971011481134</v>
      </c>
      <c r="K32" s="1410">
        <v>13.59830471324886</v>
      </c>
    </row>
    <row r="33" spans="7:11" x14ac:dyDescent="0.35">
      <c r="G33" s="1411" t="s">
        <v>32</v>
      </c>
      <c r="H33" s="1412">
        <v>18.500499587858862</v>
      </c>
      <c r="I33" s="1413">
        <v>5.515131115693487</v>
      </c>
      <c r="J33" s="1414">
        <v>15.50991435422821</v>
      </c>
      <c r="K33" s="1415">
        <v>11.370806571692469</v>
      </c>
    </row>
    <row r="34" spans="7:11" x14ac:dyDescent="0.35">
      <c r="G34" s="1416"/>
    </row>
    <row r="35" spans="7:11" x14ac:dyDescent="0.35">
      <c r="G35" s="1417" t="s">
        <v>33</v>
      </c>
    </row>
    <row r="36" spans="7:11" x14ac:dyDescent="0.35">
      <c r="G36" s="1418" t="s">
        <v>34</v>
      </c>
      <c r="H36" s="1419">
        <v>24.50762545711498</v>
      </c>
      <c r="I36" s="1420">
        <v>14.45332516168688</v>
      </c>
      <c r="J36" s="1421">
        <v>12.66061971388922</v>
      </c>
      <c r="K36" s="1422">
        <v>13.48940324901689</v>
      </c>
    </row>
    <row r="37" spans="7:11" x14ac:dyDescent="0.35">
      <c r="G37" s="1423" t="s">
        <v>35</v>
      </c>
      <c r="H37" s="1424">
        <v>13.73017563177916</v>
      </c>
      <c r="I37" s="1425">
        <v>12.3366056408224</v>
      </c>
      <c r="J37" s="1426">
        <v>13.860794842932901</v>
      </c>
      <c r="K37" s="1427">
        <v>13.20129618803208</v>
      </c>
    </row>
    <row r="38" spans="7:11" x14ac:dyDescent="0.35">
      <c r="G38" s="1428" t="s">
        <v>36</v>
      </c>
      <c r="H38" s="1429">
        <v>13.269068386177469</v>
      </c>
      <c r="I38" s="1430">
        <v>9.4339817978597331</v>
      </c>
      <c r="J38" s="1431">
        <v>14.636810623018929</v>
      </c>
      <c r="K38" s="1432">
        <v>12.55080466343119</v>
      </c>
    </row>
    <row r="39" spans="7:11" x14ac:dyDescent="0.35">
      <c r="G39" s="1433"/>
    </row>
    <row r="40" spans="7:11" x14ac:dyDescent="0.35">
      <c r="G40" s="1434" t="s">
        <v>37</v>
      </c>
    </row>
    <row r="41" spans="7:11" x14ac:dyDescent="0.35">
      <c r="G41" s="1435" t="s">
        <v>38</v>
      </c>
      <c r="H41" s="1436">
        <v>16.783082743928219</v>
      </c>
      <c r="I41" s="1437">
        <v>15.207160859453319</v>
      </c>
      <c r="J41" s="1438">
        <v>14.92571998024362</v>
      </c>
      <c r="K41" s="1439">
        <v>15.0932001751711</v>
      </c>
    </row>
    <row r="42" spans="7:11" x14ac:dyDescent="0.35">
      <c r="G42" s="1440" t="s">
        <v>39</v>
      </c>
      <c r="H42" s="1441">
        <v>10.874825470442421</v>
      </c>
      <c r="I42" s="1442">
        <v>9.8543555310101496</v>
      </c>
      <c r="J42" s="1443">
        <v>12.74843347027741</v>
      </c>
      <c r="K42" s="1444">
        <v>11.708353435768259</v>
      </c>
    </row>
    <row r="43" spans="7:11" x14ac:dyDescent="0.35">
      <c r="G43" s="1445" t="s">
        <v>40</v>
      </c>
      <c r="H43" s="1446">
        <v>20.349750810433498</v>
      </c>
      <c r="I43" s="1447">
        <v>10.49897425769915</v>
      </c>
      <c r="J43" s="1448">
        <v>13.58533687729876</v>
      </c>
      <c r="K43" s="1449">
        <v>12.55528358394753</v>
      </c>
    </row>
    <row r="44" spans="7:11" x14ac:dyDescent="0.35">
      <c r="G44" s="1450"/>
    </row>
    <row r="45" spans="7:11" x14ac:dyDescent="0.35">
      <c r="G45" s="1451" t="s">
        <v>41</v>
      </c>
    </row>
    <row r="46" spans="7:11" x14ac:dyDescent="0.35">
      <c r="G46" s="1452" t="s">
        <v>42</v>
      </c>
      <c r="H46" s="1453">
        <v>20.403608474262821</v>
      </c>
      <c r="I46" s="1454">
        <v>13.813844454312671</v>
      </c>
      <c r="J46" s="1455">
        <v>14.19066220924927</v>
      </c>
      <c r="K46" s="1456">
        <v>14.25850606207524</v>
      </c>
    </row>
    <row r="47" spans="7:11" x14ac:dyDescent="0.35">
      <c r="G47" s="1457" t="s">
        <v>43</v>
      </c>
      <c r="H47" s="1458">
        <v>20.20889429482882</v>
      </c>
      <c r="I47" s="1459">
        <v>9.8093069009263409</v>
      </c>
      <c r="J47" s="1460">
        <v>17.5808166060683</v>
      </c>
      <c r="K47" s="1461">
        <v>14.41772488883289</v>
      </c>
    </row>
    <row r="48" spans="7:11" x14ac:dyDescent="0.35">
      <c r="G48" s="1462" t="s">
        <v>44</v>
      </c>
      <c r="H48" s="1463">
        <v>19.661276396834911</v>
      </c>
      <c r="I48" s="1464">
        <v>14.63929869997483</v>
      </c>
      <c r="J48" s="1465">
        <v>10.640291532893171</v>
      </c>
      <c r="K48" s="1466">
        <v>12.483836388476551</v>
      </c>
    </row>
    <row r="49" spans="7:11" x14ac:dyDescent="0.35">
      <c r="G49" s="1467" t="s">
        <v>45</v>
      </c>
      <c r="H49" s="1468">
        <v>19.902433333808141</v>
      </c>
      <c r="I49" s="1469">
        <v>12.554573459018419</v>
      </c>
      <c r="J49" s="1470">
        <v>12.840110670883931</v>
      </c>
      <c r="K49" s="1471">
        <v>12.917668606128959</v>
      </c>
    </row>
    <row r="50" spans="7:11" x14ac:dyDescent="0.35">
      <c r="G50" s="1472" t="s">
        <v>46</v>
      </c>
      <c r="H50" s="1473">
        <v>8.4905271183632376</v>
      </c>
      <c r="I50" s="1474">
        <v>9.8048664554018892</v>
      </c>
      <c r="J50" s="1475">
        <v>14.655782568710309</v>
      </c>
      <c r="K50" s="1476">
        <v>12.54981979562173</v>
      </c>
    </row>
    <row r="51" spans="7:11" x14ac:dyDescent="0.35">
      <c r="G51" s="1477"/>
    </row>
    <row r="52" spans="7:11" x14ac:dyDescent="0.35">
      <c r="G52" s="1478" t="s">
        <v>47</v>
      </c>
    </row>
    <row r="53" spans="7:11" x14ac:dyDescent="0.35">
      <c r="G53" s="1479" t="s">
        <v>48</v>
      </c>
      <c r="H53" s="1480">
        <v>12.162961222071219</v>
      </c>
      <c r="I53" s="1481">
        <v>13.640587700423049</v>
      </c>
      <c r="J53" s="1482">
        <v>11.54567836884128</v>
      </c>
      <c r="K53" s="1483">
        <v>12.40549067163025</v>
      </c>
    </row>
    <row r="54" spans="7:11" x14ac:dyDescent="0.35">
      <c r="G54" s="1484" t="s">
        <v>49</v>
      </c>
      <c r="H54" s="1485">
        <v>15.34027862921309</v>
      </c>
      <c r="I54" s="1486">
        <v>10.753340930778821</v>
      </c>
      <c r="J54" s="1487">
        <v>13.796823331071289</v>
      </c>
      <c r="K54" s="1488">
        <v>12.70827299704176</v>
      </c>
    </row>
    <row r="55" spans="7:11" x14ac:dyDescent="0.35">
      <c r="G55" s="1489" t="s">
        <v>50</v>
      </c>
      <c r="H55" s="1490">
        <v>26.488608112725821</v>
      </c>
      <c r="I55" s="1491">
        <v>8.6207615441563483</v>
      </c>
      <c r="J55" s="1492">
        <v>19.34933693339385</v>
      </c>
      <c r="K55" s="1493">
        <v>15.924777720589709</v>
      </c>
    </row>
    <row r="56" spans="7:11" x14ac:dyDescent="0.35">
      <c r="G56" s="1494"/>
    </row>
    <row r="57" spans="7:11" x14ac:dyDescent="0.35">
      <c r="G57" s="1495" t="s">
        <v>51</v>
      </c>
    </row>
    <row r="58" spans="7:11" x14ac:dyDescent="0.35">
      <c r="G58" s="1496" t="s">
        <v>52</v>
      </c>
      <c r="H58" s="1497">
        <v>22.206001901058261</v>
      </c>
      <c r="I58" s="1498">
        <v>15.42159743246874</v>
      </c>
      <c r="J58" s="1499">
        <v>11.021947701585461</v>
      </c>
      <c r="K58" s="1500">
        <v>13.09197877980176</v>
      </c>
    </row>
    <row r="59" spans="7:11" x14ac:dyDescent="0.35">
      <c r="G59" s="1501" t="s">
        <v>53</v>
      </c>
      <c r="H59" s="1502">
        <v>14.8735837516662</v>
      </c>
      <c r="I59" s="1503">
        <v>9.9805403807389048</v>
      </c>
      <c r="J59" s="1504">
        <v>15.6034403178079</v>
      </c>
      <c r="K59" s="1505">
        <v>13.81468044599225</v>
      </c>
    </row>
    <row r="60" spans="7:11" x14ac:dyDescent="0.35">
      <c r="G60" s="1506" t="s">
        <v>54</v>
      </c>
      <c r="H60" s="1507">
        <v>13.491843499559611</v>
      </c>
      <c r="I60" s="1508">
        <v>11.364818208020919</v>
      </c>
      <c r="J60" s="1509">
        <v>14.134746154894099</v>
      </c>
      <c r="K60" s="1510">
        <v>12.98683428138412</v>
      </c>
    </row>
    <row r="61" spans="7:11" x14ac:dyDescent="0.35">
      <c r="G61" s="1511"/>
    </row>
    <row r="62" spans="7:11" x14ac:dyDescent="0.35">
      <c r="G62" s="1512" t="s">
        <v>55</v>
      </c>
    </row>
    <row r="63" spans="7:11" x14ac:dyDescent="0.35">
      <c r="G63" s="1513" t="s">
        <v>56</v>
      </c>
      <c r="H63" s="1514">
        <v>12.98734077437544</v>
      </c>
      <c r="I63" s="1515">
        <v>13.972378228836041</v>
      </c>
      <c r="J63" s="1516">
        <v>17.36151027044815</v>
      </c>
      <c r="K63" s="1517">
        <v>16.477918343278461</v>
      </c>
    </row>
    <row r="64" spans="7:11" x14ac:dyDescent="0.35">
      <c r="G64" s="1518" t="s">
        <v>57</v>
      </c>
      <c r="H64" s="1519">
        <v>23.334664436174329</v>
      </c>
      <c r="I64" s="1520">
        <v>15.88213078404015</v>
      </c>
      <c r="J64" s="1521">
        <v>13.45238687947182</v>
      </c>
      <c r="K64" s="1522">
        <v>14.73757019501894</v>
      </c>
    </row>
    <row r="65" spans="7:11" x14ac:dyDescent="0.35">
      <c r="G65" s="1523" t="s">
        <v>58</v>
      </c>
      <c r="H65" s="1524">
        <v>17.758055432279139</v>
      </c>
      <c r="I65" s="1525">
        <v>8.3718304120052807</v>
      </c>
      <c r="J65" s="1526">
        <v>10.71179317940358</v>
      </c>
      <c r="K65" s="1527">
        <v>9.8736298073394018</v>
      </c>
    </row>
    <row r="66" spans="7:11" x14ac:dyDescent="0.35">
      <c r="G66" s="1528" t="s">
        <v>59</v>
      </c>
      <c r="H66" s="1529">
        <v>11.7854997632897</v>
      </c>
      <c r="I66" s="1530">
        <v>7.9018158755257826</v>
      </c>
      <c r="J66" s="1531">
        <v>12.9564207008208</v>
      </c>
      <c r="K66" s="1532">
        <v>10.98504611804842</v>
      </c>
    </row>
    <row r="67" spans="7:11" x14ac:dyDescent="0.35">
      <c r="G67" s="1533" t="s">
        <v>60</v>
      </c>
      <c r="H67" s="1534">
        <v>15.552929309860289</v>
      </c>
      <c r="I67" s="1535">
        <v>14.181057110943939</v>
      </c>
      <c r="J67" s="1536">
        <v>12.63578493912493</v>
      </c>
      <c r="K67" s="1537">
        <v>13.391898707383209</v>
      </c>
    </row>
    <row r="68" spans="7:11" x14ac:dyDescent="0.35">
      <c r="G68" s="1538"/>
    </row>
    <row r="69" spans="7:11" x14ac:dyDescent="0.35">
      <c r="G69" s="1539" t="s">
        <v>61</v>
      </c>
    </row>
    <row r="70" spans="7:11" x14ac:dyDescent="0.35">
      <c r="G70" s="1540" t="s">
        <v>62</v>
      </c>
      <c r="H70" s="1541">
        <v>10.420028570921881</v>
      </c>
      <c r="I70" s="1542">
        <v>8.8929012414749753</v>
      </c>
      <c r="J70" s="1543">
        <v>13.213798166250131</v>
      </c>
      <c r="K70" s="1544">
        <v>11.406345689402469</v>
      </c>
    </row>
    <row r="71" spans="7:11" x14ac:dyDescent="0.35">
      <c r="G71" s="1545" t="s">
        <v>63</v>
      </c>
      <c r="H71" s="1546">
        <v>15.901260536366239</v>
      </c>
      <c r="I71" s="1547">
        <v>14.69058291043099</v>
      </c>
      <c r="J71" s="1548">
        <v>10.580954155297871</v>
      </c>
      <c r="K71" s="1549">
        <v>12.512863366701859</v>
      </c>
    </row>
    <row r="72" spans="7:11" x14ac:dyDescent="0.35">
      <c r="G72" s="1550" t="s">
        <v>64</v>
      </c>
      <c r="H72" s="1551">
        <v>13.235522512877431</v>
      </c>
      <c r="I72" s="1552">
        <v>13.02750250090495</v>
      </c>
      <c r="J72" s="1553">
        <v>11.91300840963104</v>
      </c>
      <c r="K72" s="1554">
        <v>12.357729099233801</v>
      </c>
    </row>
    <row r="73" spans="7:11" x14ac:dyDescent="0.35">
      <c r="G73" s="1555" t="s">
        <v>65</v>
      </c>
      <c r="H73" s="1556">
        <v>19.663526006428569</v>
      </c>
      <c r="I73" s="1557">
        <v>10.632494606727439</v>
      </c>
      <c r="J73" s="1558">
        <v>16.36695379993672</v>
      </c>
      <c r="K73" s="1559">
        <v>14.406632731977259</v>
      </c>
    </row>
    <row r="74" spans="7:11" x14ac:dyDescent="0.35">
      <c r="G74" s="1560"/>
    </row>
    <row r="75" spans="7:11" x14ac:dyDescent="0.35">
      <c r="G75" s="1561" t="s">
        <v>66</v>
      </c>
    </row>
    <row r="76" spans="7:11" x14ac:dyDescent="0.35">
      <c r="G76" s="1562" t="s">
        <v>67</v>
      </c>
      <c r="H76" s="1563">
        <v>16.268757327613699</v>
      </c>
      <c r="I76" s="1564">
        <v>11.982234329176441</v>
      </c>
      <c r="J76" s="1565">
        <v>13.68309686885649</v>
      </c>
      <c r="K76" s="1566">
        <v>13.096546848951339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6"/>
  <sheetViews>
    <sheetView workbookViewId="0"/>
  </sheetViews>
  <sheetFormatPr defaultRowHeight="14.5" x14ac:dyDescent="0.35"/>
  <sheetData>
    <row r="1" spans="1:11" x14ac:dyDescent="0.35">
      <c r="A1" s="5803" t="str">
        <f>HYPERLINK("[Chapter 6 Health and Wellbeing.xlsx]Contents!A1", "Return to contents")</f>
        <v>Return to contents</v>
      </c>
      <c r="D1" t="s">
        <v>86</v>
      </c>
    </row>
    <row r="2" spans="1:11" x14ac:dyDescent="0.35">
      <c r="G2" s="1567"/>
      <c r="H2" s="5882" t="s">
        <v>0</v>
      </c>
      <c r="I2" s="5883" t="s">
        <v>0</v>
      </c>
      <c r="J2" s="5884" t="s">
        <v>0</v>
      </c>
      <c r="K2" s="5885" t="s">
        <v>0</v>
      </c>
    </row>
    <row r="3" spans="1:11" x14ac:dyDescent="0.35">
      <c r="G3" s="1568"/>
      <c r="H3" s="1569" t="s">
        <v>1</v>
      </c>
      <c r="I3" s="1570" t="s">
        <v>2</v>
      </c>
      <c r="J3" s="1571" t="s">
        <v>3</v>
      </c>
      <c r="K3" s="1572" t="s">
        <v>10</v>
      </c>
    </row>
    <row r="4" spans="1:11" x14ac:dyDescent="0.35">
      <c r="G4" s="1573" t="s">
        <v>11</v>
      </c>
      <c r="H4" s="1574"/>
      <c r="I4" s="1575"/>
      <c r="J4" s="1576"/>
      <c r="K4" s="1577"/>
    </row>
    <row r="5" spans="1:11" x14ac:dyDescent="0.35">
      <c r="G5" s="1578" t="s">
        <v>12</v>
      </c>
      <c r="H5" s="1579">
        <v>14.782276719298819</v>
      </c>
      <c r="I5" s="1580">
        <v>14.30976243331445</v>
      </c>
      <c r="J5" s="1581">
        <v>13.04554741957176</v>
      </c>
      <c r="K5" s="1582">
        <v>13.558526677199509</v>
      </c>
    </row>
    <row r="6" spans="1:11" x14ac:dyDescent="0.35">
      <c r="G6" s="1583" t="s">
        <v>13</v>
      </c>
      <c r="H6" s="1584">
        <v>17.37067044598043</v>
      </c>
      <c r="I6" s="1585">
        <v>17.804808929319911</v>
      </c>
      <c r="J6" s="1586">
        <v>15.95524851888255</v>
      </c>
      <c r="K6" s="1587">
        <v>16.737056423953661</v>
      </c>
    </row>
    <row r="7" spans="1:11" x14ac:dyDescent="0.35">
      <c r="G7" s="1588"/>
    </row>
    <row r="8" spans="1:11" x14ac:dyDescent="0.35">
      <c r="G8" s="1589" t="s">
        <v>14</v>
      </c>
    </row>
    <row r="9" spans="1:11" x14ac:dyDescent="0.35">
      <c r="G9" s="1590" t="s">
        <v>15</v>
      </c>
      <c r="H9" s="1591">
        <v>14.557764169506109</v>
      </c>
      <c r="I9" s="1592">
        <v>10.337953546506879</v>
      </c>
      <c r="J9" s="1593">
        <v>12.41839337323337</v>
      </c>
      <c r="K9" s="1594">
        <v>11.746273732999731</v>
      </c>
    </row>
    <row r="10" spans="1:11" x14ac:dyDescent="0.35">
      <c r="G10" s="1595" t="s">
        <v>16</v>
      </c>
      <c r="H10" s="1596">
        <v>15.90478229089552</v>
      </c>
      <c r="I10" s="1597">
        <v>16.78328251565857</v>
      </c>
      <c r="J10" s="1598">
        <v>15.73656198256764</v>
      </c>
      <c r="K10" s="1599">
        <v>16.184311221017051</v>
      </c>
    </row>
    <row r="11" spans="1:11" x14ac:dyDescent="0.35">
      <c r="G11" s="1600" t="s">
        <v>17</v>
      </c>
      <c r="H11" s="1601">
        <v>18.126540367175021</v>
      </c>
      <c r="I11" s="1602">
        <v>18.705612246821421</v>
      </c>
      <c r="J11" s="1603">
        <v>15.20933895484702</v>
      </c>
      <c r="K11" s="1604">
        <v>16.550591613478652</v>
      </c>
    </row>
    <row r="12" spans="1:11" x14ac:dyDescent="0.35">
      <c r="G12" s="1605"/>
    </row>
    <row r="13" spans="1:11" x14ac:dyDescent="0.35">
      <c r="G13" s="1606" t="s">
        <v>18</v>
      </c>
    </row>
    <row r="14" spans="1:11" x14ac:dyDescent="0.35">
      <c r="G14" s="1607" t="s">
        <v>19</v>
      </c>
      <c r="H14" s="1608">
        <v>33.024267121066387</v>
      </c>
      <c r="I14" s="1609">
        <v>24.845741933744179</v>
      </c>
      <c r="J14" s="1610">
        <v>19.542862340899379</v>
      </c>
      <c r="K14" s="1611">
        <v>22.080197093762202</v>
      </c>
    </row>
    <row r="15" spans="1:11" x14ac:dyDescent="0.35">
      <c r="G15" s="1612" t="s">
        <v>20</v>
      </c>
      <c r="H15" s="1613">
        <v>14.81619858041852</v>
      </c>
      <c r="I15" s="1614">
        <v>18.657524715456951</v>
      </c>
      <c r="J15" s="1615">
        <v>17.690431468441059</v>
      </c>
      <c r="K15" s="1616">
        <v>17.994300693673871</v>
      </c>
    </row>
    <row r="16" spans="1:11" x14ac:dyDescent="0.35">
      <c r="G16" s="1617" t="s">
        <v>21</v>
      </c>
      <c r="H16" s="1618">
        <v>9.7022549571046444</v>
      </c>
      <c r="I16" s="1619">
        <v>10.15879106205767</v>
      </c>
      <c r="J16" s="1620">
        <v>12.824593099555621</v>
      </c>
      <c r="K16" s="1621">
        <v>11.673442692836041</v>
      </c>
    </row>
    <row r="17" spans="7:11" x14ac:dyDescent="0.35">
      <c r="G17" s="1622" t="s">
        <v>22</v>
      </c>
      <c r="H17" s="1623">
        <v>11.815436557408249</v>
      </c>
      <c r="I17" s="1624">
        <v>12.64435515762035</v>
      </c>
      <c r="J17" s="1625">
        <v>4.6627474093907626</v>
      </c>
      <c r="K17" s="1626">
        <v>7.2470514672613868</v>
      </c>
    </row>
    <row r="18" spans="7:11" x14ac:dyDescent="0.35">
      <c r="G18" s="1627"/>
    </row>
    <row r="19" spans="7:11" x14ac:dyDescent="0.35">
      <c r="G19" s="1628" t="s">
        <v>23</v>
      </c>
    </row>
    <row r="20" spans="7:11" x14ac:dyDescent="0.35">
      <c r="G20" s="1629" t="s">
        <v>24</v>
      </c>
      <c r="H20" s="1630">
        <v>12.95201632711278</v>
      </c>
      <c r="I20" s="1631">
        <v>14.214600538862889</v>
      </c>
      <c r="J20" s="1632">
        <v>8.297817909617363</v>
      </c>
      <c r="K20" s="1633">
        <v>10.33465560755165</v>
      </c>
    </row>
    <row r="21" spans="7:11" x14ac:dyDescent="0.35">
      <c r="G21" s="1634" t="s">
        <v>25</v>
      </c>
      <c r="H21" s="1635">
        <v>16.64023556443097</v>
      </c>
      <c r="I21" s="1636">
        <v>16.422164625421129</v>
      </c>
      <c r="J21" s="1637">
        <v>15.88633041040271</v>
      </c>
      <c r="K21" s="1638">
        <v>16.1199009245619</v>
      </c>
    </row>
    <row r="22" spans="7:11" x14ac:dyDescent="0.35">
      <c r="G22" s="1639"/>
    </row>
    <row r="23" spans="7:11" x14ac:dyDescent="0.35">
      <c r="G23" s="1640" t="s">
        <v>26</v>
      </c>
    </row>
    <row r="24" spans="7:11" x14ac:dyDescent="0.35">
      <c r="G24" s="1641" t="s">
        <v>5</v>
      </c>
      <c r="H24" s="1642">
        <v>14.343529163860399</v>
      </c>
      <c r="I24" s="1643">
        <v>12.137661854486581</v>
      </c>
      <c r="J24" s="1644">
        <v>15.04019226544639</v>
      </c>
      <c r="K24" s="1645">
        <v>14.02128595295183</v>
      </c>
    </row>
    <row r="25" spans="7:11" x14ac:dyDescent="0.35">
      <c r="G25" s="1646" t="s">
        <v>6</v>
      </c>
      <c r="H25" s="1647">
        <v>16.193900876582351</v>
      </c>
      <c r="I25" s="1648">
        <v>19.923364233578301</v>
      </c>
      <c r="J25" s="1649">
        <v>13.497099056894269</v>
      </c>
      <c r="K25" s="1650">
        <v>16.35382787386181</v>
      </c>
    </row>
    <row r="26" spans="7:11" x14ac:dyDescent="0.35">
      <c r="G26" s="1651"/>
    </row>
    <row r="27" spans="7:11" x14ac:dyDescent="0.35">
      <c r="G27" s="1652" t="s">
        <v>27</v>
      </c>
    </row>
    <row r="28" spans="7:11" x14ac:dyDescent="0.35">
      <c r="G28" s="1653" t="s">
        <v>28</v>
      </c>
      <c r="H28" s="1654">
        <v>16.52983010650237</v>
      </c>
      <c r="I28" s="1655">
        <v>14.91721115099881</v>
      </c>
      <c r="J28" s="1656">
        <v>14.365407523330679</v>
      </c>
      <c r="K28" s="1657">
        <v>14.62879995083143</v>
      </c>
    </row>
    <row r="29" spans="7:11" x14ac:dyDescent="0.35">
      <c r="G29" s="1658" t="s">
        <v>29</v>
      </c>
      <c r="H29" s="1659">
        <v>13.60889595621375</v>
      </c>
      <c r="I29" s="1660">
        <v>15.5726244275406</v>
      </c>
      <c r="J29" s="1661">
        <v>14.531034419306669</v>
      </c>
      <c r="K29" s="1662">
        <v>14.886875056068551</v>
      </c>
    </row>
    <row r="30" spans="7:11" x14ac:dyDescent="0.35">
      <c r="G30" s="1663"/>
    </row>
    <row r="31" spans="7:11" x14ac:dyDescent="0.35">
      <c r="G31" s="1664" t="s">
        <v>30</v>
      </c>
    </row>
    <row r="32" spans="7:11" x14ac:dyDescent="0.35">
      <c r="G32" s="1665" t="s">
        <v>31</v>
      </c>
      <c r="H32" s="1666">
        <v>15.266485789910449</v>
      </c>
      <c r="I32" s="1667">
        <v>14.96915483515866</v>
      </c>
      <c r="J32" s="1668">
        <v>14.776936552763051</v>
      </c>
      <c r="K32" s="1669">
        <v>14.86219732878121</v>
      </c>
    </row>
    <row r="33" spans="7:11" x14ac:dyDescent="0.35">
      <c r="G33" s="1670" t="s">
        <v>32</v>
      </c>
      <c r="H33" s="1671">
        <v>18.829308320001179</v>
      </c>
      <c r="I33" s="1672">
        <v>19.576123713218351</v>
      </c>
      <c r="J33" s="1673">
        <v>13.020101685313071</v>
      </c>
      <c r="K33" s="1674">
        <v>15.932146447584399</v>
      </c>
    </row>
    <row r="34" spans="7:11" x14ac:dyDescent="0.35">
      <c r="G34" s="1675"/>
    </row>
    <row r="35" spans="7:11" x14ac:dyDescent="0.35">
      <c r="G35" s="1676" t="s">
        <v>33</v>
      </c>
    </row>
    <row r="36" spans="7:11" x14ac:dyDescent="0.35">
      <c r="G36" s="1677" t="s">
        <v>34</v>
      </c>
      <c r="H36" s="1678">
        <v>12.419682909119359</v>
      </c>
      <c r="I36" s="1679">
        <v>15.977821565686501</v>
      </c>
      <c r="J36" s="1680">
        <v>13.17200863827683</v>
      </c>
      <c r="K36" s="1681">
        <v>14.004724263837121</v>
      </c>
    </row>
    <row r="37" spans="7:11" x14ac:dyDescent="0.35">
      <c r="G37" s="1682" t="s">
        <v>35</v>
      </c>
      <c r="H37" s="1683">
        <v>14.6702563663665</v>
      </c>
      <c r="I37" s="1684">
        <v>16.912939296017701</v>
      </c>
      <c r="J37" s="1685">
        <v>16.00595919014911</v>
      </c>
      <c r="K37" s="1686">
        <v>16.36154316288119</v>
      </c>
    </row>
    <row r="38" spans="7:11" x14ac:dyDescent="0.35">
      <c r="G38" s="1687" t="s">
        <v>36</v>
      </c>
      <c r="H38" s="1688">
        <v>20.935902120712761</v>
      </c>
      <c r="I38" s="1689">
        <v>14.75503690482615</v>
      </c>
      <c r="J38" s="1690">
        <v>13.46948735236986</v>
      </c>
      <c r="K38" s="1691">
        <v>14.19939666165245</v>
      </c>
    </row>
    <row r="39" spans="7:11" x14ac:dyDescent="0.35">
      <c r="G39" s="1692"/>
    </row>
    <row r="40" spans="7:11" x14ac:dyDescent="0.35">
      <c r="G40" s="1693" t="s">
        <v>37</v>
      </c>
    </row>
    <row r="41" spans="7:11" x14ac:dyDescent="0.35">
      <c r="G41" s="1694" t="s">
        <v>38</v>
      </c>
      <c r="H41" s="1695">
        <v>19.325059747258202</v>
      </c>
      <c r="I41" s="1696">
        <v>18.843023981035451</v>
      </c>
      <c r="J41" s="1697">
        <v>15.09243735787085</v>
      </c>
      <c r="K41" s="1698">
        <v>16.758542551910558</v>
      </c>
    </row>
    <row r="42" spans="7:11" x14ac:dyDescent="0.35">
      <c r="G42" s="1699" t="s">
        <v>39</v>
      </c>
      <c r="H42" s="1700">
        <v>14.846003638393849</v>
      </c>
      <c r="I42" s="1701">
        <v>8.8661836253021313</v>
      </c>
      <c r="J42" s="1702">
        <v>16.2802460905712</v>
      </c>
      <c r="K42" s="1703">
        <v>13.68999784972055</v>
      </c>
    </row>
    <row r="43" spans="7:11" x14ac:dyDescent="0.35">
      <c r="G43" s="1704" t="s">
        <v>40</v>
      </c>
      <c r="H43" s="1705">
        <v>11.23823363563961</v>
      </c>
      <c r="I43" s="1706">
        <v>18.40318110431339</v>
      </c>
      <c r="J43" s="1707">
        <v>12.292349778182761</v>
      </c>
      <c r="K43" s="1708">
        <v>14.675757216150179</v>
      </c>
    </row>
    <row r="44" spans="7:11" x14ac:dyDescent="0.35">
      <c r="G44" s="1709"/>
    </row>
    <row r="45" spans="7:11" x14ac:dyDescent="0.35">
      <c r="G45" s="1710" t="s">
        <v>41</v>
      </c>
    </row>
    <row r="46" spans="7:11" x14ac:dyDescent="0.35">
      <c r="G46" s="1711" t="s">
        <v>42</v>
      </c>
      <c r="H46" s="1712">
        <v>11.671798682187649</v>
      </c>
      <c r="I46" s="1713">
        <v>8.2154668013642524</v>
      </c>
      <c r="J46" s="1714">
        <v>18.398524289985531</v>
      </c>
      <c r="K46" s="1715">
        <v>15.68772035477406</v>
      </c>
    </row>
    <row r="47" spans="7:11" x14ac:dyDescent="0.35">
      <c r="G47" s="1716" t="s">
        <v>43</v>
      </c>
      <c r="H47" s="1717">
        <v>12.340126504816149</v>
      </c>
      <c r="I47" s="1718">
        <v>10.77800000777259</v>
      </c>
      <c r="J47" s="1719">
        <v>8.6532836695531348</v>
      </c>
      <c r="K47" s="1720">
        <v>9.6547207285667014</v>
      </c>
    </row>
    <row r="48" spans="7:11" x14ac:dyDescent="0.35">
      <c r="G48" s="1721" t="s">
        <v>44</v>
      </c>
      <c r="H48" s="1722">
        <v>12.2403744492818</v>
      </c>
      <c r="I48" s="1723">
        <v>14.09499488018705</v>
      </c>
      <c r="J48" s="1724">
        <v>11.10376994948666</v>
      </c>
      <c r="K48" s="1725">
        <v>12.35700697341386</v>
      </c>
    </row>
    <row r="49" spans="7:11" x14ac:dyDescent="0.35">
      <c r="G49" s="1726" t="s">
        <v>45</v>
      </c>
      <c r="H49" s="1727">
        <v>13.1727620191028</v>
      </c>
      <c r="I49" s="1728">
        <v>29.26317612682934</v>
      </c>
      <c r="J49" s="1729">
        <v>11.352431626613249</v>
      </c>
      <c r="K49" s="1730">
        <v>19.023379081078851</v>
      </c>
    </row>
    <row r="50" spans="7:11" x14ac:dyDescent="0.35">
      <c r="G50" s="1731" t="s">
        <v>46</v>
      </c>
      <c r="H50" s="1732">
        <v>23.84477014869098</v>
      </c>
      <c r="I50" s="1733">
        <v>19.046328536145008</v>
      </c>
      <c r="J50" s="1734">
        <v>18.568804178533391</v>
      </c>
      <c r="K50" s="1735">
        <v>18.90231765426401</v>
      </c>
    </row>
    <row r="51" spans="7:11" x14ac:dyDescent="0.35">
      <c r="G51" s="1736"/>
    </row>
    <row r="52" spans="7:11" x14ac:dyDescent="0.35">
      <c r="G52" s="1737" t="s">
        <v>47</v>
      </c>
    </row>
    <row r="53" spans="7:11" x14ac:dyDescent="0.35">
      <c r="G53" s="1738" t="s">
        <v>48</v>
      </c>
      <c r="H53" s="1739">
        <v>11.058667510197131</v>
      </c>
      <c r="I53" s="1740">
        <v>16.578435087000841</v>
      </c>
      <c r="J53" s="1741">
        <v>13.636682533774771</v>
      </c>
      <c r="K53" s="1742">
        <v>14.771505147013141</v>
      </c>
    </row>
    <row r="54" spans="7:11" x14ac:dyDescent="0.35">
      <c r="G54" s="1743" t="s">
        <v>49</v>
      </c>
      <c r="H54" s="1744">
        <v>24.11790033342313</v>
      </c>
      <c r="I54" s="1745">
        <v>16.672719375300801</v>
      </c>
      <c r="J54" s="1746">
        <v>17.060840328764851</v>
      </c>
      <c r="K54" s="1747">
        <v>17.15731830190936</v>
      </c>
    </row>
    <row r="55" spans="7:11" x14ac:dyDescent="0.35">
      <c r="G55" s="1748" t="s">
        <v>50</v>
      </c>
      <c r="H55" s="1749">
        <v>10.872803595413529</v>
      </c>
      <c r="I55" s="1750">
        <v>14.237627454149029</v>
      </c>
      <c r="J55" s="1751">
        <v>13.10273117206026</v>
      </c>
      <c r="K55" s="1752">
        <v>13.41902592977279</v>
      </c>
    </row>
    <row r="56" spans="7:11" x14ac:dyDescent="0.35">
      <c r="G56" s="1753"/>
    </row>
    <row r="57" spans="7:11" x14ac:dyDescent="0.35">
      <c r="G57" s="1754" t="s">
        <v>51</v>
      </c>
    </row>
    <row r="58" spans="7:11" x14ac:dyDescent="0.35">
      <c r="G58" s="1755" t="s">
        <v>52</v>
      </c>
      <c r="H58" s="1756">
        <v>14.72517864463453</v>
      </c>
      <c r="I58" s="1757">
        <v>12.303427482125331</v>
      </c>
      <c r="J58" s="1758">
        <v>13.69121774854989</v>
      </c>
      <c r="K58" s="1759">
        <v>13.180640502635161</v>
      </c>
    </row>
    <row r="59" spans="7:11" x14ac:dyDescent="0.35">
      <c r="G59" s="1760" t="s">
        <v>53</v>
      </c>
      <c r="H59" s="1761">
        <v>22.270349983915661</v>
      </c>
      <c r="I59" s="1762">
        <v>9.2055584990837911</v>
      </c>
      <c r="J59" s="1763">
        <v>14.24219523911577</v>
      </c>
      <c r="K59" s="1764">
        <v>12.896587171430619</v>
      </c>
    </row>
    <row r="60" spans="7:11" x14ac:dyDescent="0.35">
      <c r="G60" s="1765" t="s">
        <v>54</v>
      </c>
      <c r="H60" s="1766">
        <v>13.00842148697277</v>
      </c>
      <c r="I60" s="1767">
        <v>18.31552353050883</v>
      </c>
      <c r="J60" s="1768">
        <v>15.00073617733659</v>
      </c>
      <c r="K60" s="1769">
        <v>16.3102656795587</v>
      </c>
    </row>
    <row r="61" spans="7:11" x14ac:dyDescent="0.35">
      <c r="G61" s="1770"/>
    </row>
    <row r="62" spans="7:11" x14ac:dyDescent="0.35">
      <c r="G62" s="1771" t="s">
        <v>55</v>
      </c>
    </row>
    <row r="63" spans="7:11" x14ac:dyDescent="0.35">
      <c r="G63" s="1772" t="s">
        <v>56</v>
      </c>
      <c r="H63" s="1773">
        <v>21.399107233747898</v>
      </c>
      <c r="I63" s="1774">
        <v>10.09036804786504</v>
      </c>
      <c r="J63" s="1775">
        <v>13.77544128897833</v>
      </c>
      <c r="K63" s="1776">
        <v>13.159289109895109</v>
      </c>
    </row>
    <row r="64" spans="7:11" x14ac:dyDescent="0.35">
      <c r="G64" s="1777" t="s">
        <v>57</v>
      </c>
      <c r="H64" s="1778">
        <v>10.739721939513499</v>
      </c>
      <c r="I64" s="1779">
        <v>21.179660595761941</v>
      </c>
      <c r="J64" s="1780">
        <v>14.06683867101753</v>
      </c>
      <c r="K64" s="1781">
        <v>17.073047190278061</v>
      </c>
    </row>
    <row r="65" spans="7:11" x14ac:dyDescent="0.35">
      <c r="G65" s="1782" t="s">
        <v>58</v>
      </c>
      <c r="H65" s="1783">
        <v>16.347281032900849</v>
      </c>
      <c r="I65" s="1784">
        <v>12.72539326389904</v>
      </c>
      <c r="J65" s="1785">
        <v>19.481606237495122</v>
      </c>
      <c r="K65" s="1786">
        <v>16.426345756917389</v>
      </c>
    </row>
    <row r="66" spans="7:11" x14ac:dyDescent="0.35">
      <c r="G66" s="1787" t="s">
        <v>59</v>
      </c>
      <c r="H66" s="1788">
        <v>14.17731679591023</v>
      </c>
      <c r="I66" s="1789">
        <v>15.70951550553665</v>
      </c>
      <c r="J66" s="1790">
        <v>11.94894719250911</v>
      </c>
      <c r="K66" s="1791">
        <v>13.455639679414009</v>
      </c>
    </row>
    <row r="67" spans="7:11" x14ac:dyDescent="0.35">
      <c r="G67" s="1792" t="s">
        <v>60</v>
      </c>
      <c r="H67" s="1793">
        <v>18.010122494018241</v>
      </c>
      <c r="I67" s="1794">
        <v>17.388205865798621</v>
      </c>
      <c r="J67" s="1795">
        <v>12.87530290564816</v>
      </c>
      <c r="K67" s="1796">
        <v>14.99678187708002</v>
      </c>
    </row>
    <row r="68" spans="7:11" x14ac:dyDescent="0.35">
      <c r="G68" s="1797"/>
    </row>
    <row r="69" spans="7:11" x14ac:dyDescent="0.35">
      <c r="G69" s="1798" t="s">
        <v>61</v>
      </c>
    </row>
    <row r="70" spans="7:11" x14ac:dyDescent="0.35">
      <c r="G70" s="1799" t="s">
        <v>62</v>
      </c>
      <c r="H70" s="1800">
        <v>12.814175290437291</v>
      </c>
      <c r="I70" s="1801">
        <v>21.519598848817779</v>
      </c>
      <c r="J70" s="1802">
        <v>13.90726069271909</v>
      </c>
      <c r="K70" s="1803">
        <v>16.941362583840458</v>
      </c>
    </row>
    <row r="71" spans="7:11" x14ac:dyDescent="0.35">
      <c r="G71" s="1804" t="s">
        <v>63</v>
      </c>
      <c r="H71" s="1805">
        <v>12.916220658291531</v>
      </c>
      <c r="I71" s="1806">
        <v>16.962018308890269</v>
      </c>
      <c r="J71" s="1807">
        <v>11.862729570188471</v>
      </c>
      <c r="K71" s="1808">
        <v>14.128877583948871</v>
      </c>
    </row>
    <row r="72" spans="7:11" x14ac:dyDescent="0.35">
      <c r="G72" s="1809" t="s">
        <v>64</v>
      </c>
      <c r="H72" s="1810">
        <v>22.298698220693179</v>
      </c>
      <c r="I72" s="1811">
        <v>14.445643529127681</v>
      </c>
      <c r="J72" s="1812">
        <v>13.46023813273673</v>
      </c>
      <c r="K72" s="1813">
        <v>14.05595927416155</v>
      </c>
    </row>
    <row r="73" spans="7:11" x14ac:dyDescent="0.35">
      <c r="G73" s="1814" t="s">
        <v>65</v>
      </c>
      <c r="H73" s="1815">
        <v>15.199133041853379</v>
      </c>
      <c r="I73" s="1816">
        <v>14.423721963834071</v>
      </c>
      <c r="J73" s="1817">
        <v>16.4195465814391</v>
      </c>
      <c r="K73" s="1818">
        <v>15.6686518242925</v>
      </c>
    </row>
    <row r="74" spans="7:11" x14ac:dyDescent="0.35">
      <c r="G74" s="1819"/>
    </row>
    <row r="75" spans="7:11" x14ac:dyDescent="0.35">
      <c r="G75" s="1820" t="s">
        <v>66</v>
      </c>
    </row>
    <row r="76" spans="7:11" x14ac:dyDescent="0.35">
      <c r="G76" s="1821" t="s">
        <v>67</v>
      </c>
      <c r="H76" s="1822">
        <v>16.02778745161152</v>
      </c>
      <c r="I76" s="1823">
        <v>16.09988486664782</v>
      </c>
      <c r="J76" s="1824">
        <v>14.43043742106995</v>
      </c>
      <c r="K76" s="1825">
        <v>15.11618374323923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4"/>
  <sheetViews>
    <sheetView workbookViewId="0"/>
  </sheetViews>
  <sheetFormatPr defaultRowHeight="14.5" x14ac:dyDescent="0.35"/>
  <sheetData>
    <row r="1" spans="1:11" x14ac:dyDescent="0.35">
      <c r="A1" s="1997" t="str">
        <f>HYPERLINK("[Chapter 6 Health and Wellbeing.xlsx]Contents!A1", "Return to contents")</f>
        <v>Return to contents</v>
      </c>
      <c r="D1" t="s">
        <v>93</v>
      </c>
    </row>
    <row r="2" spans="1:11" x14ac:dyDescent="0.35">
      <c r="G2" s="1826"/>
      <c r="H2" s="5886" t="s">
        <v>0</v>
      </c>
      <c r="I2" s="5887" t="s">
        <v>0</v>
      </c>
      <c r="J2" s="5888" t="s">
        <v>0</v>
      </c>
      <c r="K2" s="5889" t="s">
        <v>0</v>
      </c>
    </row>
    <row r="3" spans="1:11" x14ac:dyDescent="0.35">
      <c r="G3" s="1827"/>
      <c r="H3" s="1828" t="s">
        <v>1</v>
      </c>
      <c r="I3" s="1829" t="s">
        <v>2</v>
      </c>
      <c r="J3" s="1830" t="s">
        <v>3</v>
      </c>
      <c r="K3" s="1831" t="s">
        <v>10</v>
      </c>
    </row>
    <row r="4" spans="1:11" x14ac:dyDescent="0.35">
      <c r="G4" s="1832" t="s">
        <v>87</v>
      </c>
      <c r="H4" s="1833"/>
      <c r="I4" s="1834"/>
      <c r="J4" s="1835"/>
      <c r="K4" s="1836"/>
    </row>
    <row r="5" spans="1:11" x14ac:dyDescent="0.35">
      <c r="G5" s="1837" t="s">
        <v>74</v>
      </c>
      <c r="H5" s="1838">
        <v>8.5908734094970214</v>
      </c>
      <c r="I5" s="1839">
        <v>8.327136345003499</v>
      </c>
      <c r="J5" s="1840">
        <v>7.3863962381291364</v>
      </c>
      <c r="K5" s="1841">
        <v>7.7808251037690734</v>
      </c>
    </row>
    <row r="6" spans="1:11" x14ac:dyDescent="0.35">
      <c r="G6" s="1842" t="s">
        <v>75</v>
      </c>
      <c r="H6" s="1843">
        <v>24.79192231570703</v>
      </c>
      <c r="I6" s="1844">
        <v>23.078561313855189</v>
      </c>
      <c r="J6" s="1845">
        <v>23.986499639704942</v>
      </c>
      <c r="K6" s="1846">
        <v>23.658133329832769</v>
      </c>
    </row>
    <row r="7" spans="1:11" x14ac:dyDescent="0.35">
      <c r="G7" s="1847" t="s">
        <v>76</v>
      </c>
      <c r="H7" s="1848">
        <v>33.76602568718674</v>
      </c>
      <c r="I7" s="1849">
        <v>33.953193090894537</v>
      </c>
      <c r="J7" s="1850">
        <v>34.596936453059847</v>
      </c>
      <c r="K7" s="1851">
        <v>34.326852991523793</v>
      </c>
    </row>
    <row r="8" spans="1:11" x14ac:dyDescent="0.35">
      <c r="G8" s="1852" t="s">
        <v>77</v>
      </c>
      <c r="H8" s="1853">
        <v>18.80152077491859</v>
      </c>
      <c r="I8" s="1854">
        <v>18.582307087412431</v>
      </c>
      <c r="J8" s="1855">
        <v>17.095457851925801</v>
      </c>
      <c r="K8" s="1856">
        <v>17.713603496296511</v>
      </c>
    </row>
    <row r="9" spans="1:11" x14ac:dyDescent="0.35">
      <c r="G9" s="1857" t="s">
        <v>78</v>
      </c>
      <c r="H9" s="1858">
        <v>14.04965781269061</v>
      </c>
      <c r="I9" s="1859">
        <v>16.058802162834329</v>
      </c>
      <c r="J9" s="1860">
        <v>16.93470981718027</v>
      </c>
      <c r="K9" s="1861">
        <v>16.520585078577849</v>
      </c>
    </row>
    <row r="10" spans="1:11" x14ac:dyDescent="0.35">
      <c r="G10" s="1862"/>
    </row>
    <row r="11" spans="1:11" x14ac:dyDescent="0.35">
      <c r="G11" s="1863" t="s">
        <v>88</v>
      </c>
    </row>
    <row r="12" spans="1:11" x14ac:dyDescent="0.35">
      <c r="G12" s="1864" t="s">
        <v>74</v>
      </c>
      <c r="H12" s="1865">
        <v>24.787133235718361</v>
      </c>
      <c r="I12" s="1866">
        <v>20.556534059069779</v>
      </c>
      <c r="J12" s="1867">
        <v>22.772070911225502</v>
      </c>
      <c r="K12" s="1868">
        <v>21.972117227425851</v>
      </c>
    </row>
    <row r="13" spans="1:11" x14ac:dyDescent="0.35">
      <c r="G13" s="1869" t="s">
        <v>75</v>
      </c>
      <c r="H13" s="1870">
        <v>25.925819986054201</v>
      </c>
      <c r="I13" s="1871">
        <v>31.309875166576919</v>
      </c>
      <c r="J13" s="1872">
        <v>30.139537706771439</v>
      </c>
      <c r="K13" s="1873">
        <v>30.47839382107545</v>
      </c>
    </row>
    <row r="14" spans="1:11" x14ac:dyDescent="0.35">
      <c r="G14" s="1874" t="s">
        <v>76</v>
      </c>
      <c r="H14" s="1875">
        <v>29.974003203555188</v>
      </c>
      <c r="I14" s="1876">
        <v>28.95753622478858</v>
      </c>
      <c r="J14" s="1877">
        <v>27.099700854449161</v>
      </c>
      <c r="K14" s="1878">
        <v>27.891819209867698</v>
      </c>
    </row>
    <row r="15" spans="1:11" x14ac:dyDescent="0.35">
      <c r="G15" s="1879" t="s">
        <v>77</v>
      </c>
      <c r="H15" s="1880">
        <v>10.793657502750159</v>
      </c>
      <c r="I15" s="1881">
        <v>9.8602559595749799</v>
      </c>
      <c r="J15" s="1882">
        <v>12.326786514345651</v>
      </c>
      <c r="K15" s="1883">
        <v>11.33582374268746</v>
      </c>
    </row>
    <row r="16" spans="1:11" x14ac:dyDescent="0.35">
      <c r="G16" s="1884" t="s">
        <v>78</v>
      </c>
      <c r="H16" s="1885">
        <v>8.5193860719220904</v>
      </c>
      <c r="I16" s="1886">
        <v>9.315798589989738</v>
      </c>
      <c r="J16" s="1887">
        <v>7.6619040132082459</v>
      </c>
      <c r="K16" s="1888">
        <v>8.3218459989435285</v>
      </c>
    </row>
    <row r="17" spans="7:11" x14ac:dyDescent="0.35">
      <c r="G17" s="1889"/>
    </row>
    <row r="18" spans="7:11" x14ac:dyDescent="0.35">
      <c r="G18" s="1890" t="s">
        <v>89</v>
      </c>
    </row>
    <row r="19" spans="7:11" x14ac:dyDescent="0.35">
      <c r="G19" s="1891" t="s">
        <v>74</v>
      </c>
      <c r="H19" s="1892">
        <v>18.595491702835751</v>
      </c>
      <c r="I19" s="1893">
        <v>16.595552916388051</v>
      </c>
      <c r="J19" s="1894">
        <v>21.30232539653603</v>
      </c>
      <c r="K19" s="1895">
        <v>19.417129637066889</v>
      </c>
    </row>
    <row r="20" spans="7:11" x14ac:dyDescent="0.35">
      <c r="G20" s="1896" t="s">
        <v>75</v>
      </c>
      <c r="H20" s="1897">
        <v>33.132077909011542</v>
      </c>
      <c r="I20" s="1898">
        <v>28.63960837006843</v>
      </c>
      <c r="J20" s="1899">
        <v>29.686645330209</v>
      </c>
      <c r="K20" s="1900">
        <v>29.374867599080979</v>
      </c>
    </row>
    <row r="21" spans="7:11" x14ac:dyDescent="0.35">
      <c r="G21" s="1901" t="s">
        <v>76</v>
      </c>
      <c r="H21" s="1902">
        <v>28.144508373801891</v>
      </c>
      <c r="I21" s="1903">
        <v>32.946598147761193</v>
      </c>
      <c r="J21" s="1904">
        <v>28.38410441275067</v>
      </c>
      <c r="K21" s="1905">
        <v>30.135397784611769</v>
      </c>
    </row>
    <row r="22" spans="7:11" x14ac:dyDescent="0.35">
      <c r="G22" s="1906" t="s">
        <v>77</v>
      </c>
      <c r="H22" s="1907">
        <v>10.11039082030911</v>
      </c>
      <c r="I22" s="1908">
        <v>12.730272604603821</v>
      </c>
      <c r="J22" s="1909">
        <v>12.33494117457295</v>
      </c>
      <c r="K22" s="1910">
        <v>12.428107611235459</v>
      </c>
    </row>
    <row r="23" spans="7:11" x14ac:dyDescent="0.35">
      <c r="G23" s="1911" t="s">
        <v>78</v>
      </c>
      <c r="H23" s="1912">
        <v>10.017531194041711</v>
      </c>
      <c r="I23" s="1913">
        <v>9.0879679611785082</v>
      </c>
      <c r="J23" s="1914">
        <v>8.2919836859313456</v>
      </c>
      <c r="K23" s="1915">
        <v>8.6444973680048864</v>
      </c>
    </row>
    <row r="24" spans="7:11" x14ac:dyDescent="0.35">
      <c r="G24" s="1916"/>
    </row>
    <row r="25" spans="7:11" x14ac:dyDescent="0.35">
      <c r="G25" s="1917" t="s">
        <v>90</v>
      </c>
    </row>
    <row r="26" spans="7:11" x14ac:dyDescent="0.35">
      <c r="G26" s="1918" t="s">
        <v>74</v>
      </c>
      <c r="H26" s="1919">
        <v>22.273750989404711</v>
      </c>
      <c r="I26" s="1920">
        <v>18.890073287791299</v>
      </c>
      <c r="J26" s="1921">
        <v>21.427410693348929</v>
      </c>
      <c r="K26" s="1922">
        <v>20.472419800012322</v>
      </c>
    </row>
    <row r="27" spans="7:11" x14ac:dyDescent="0.35">
      <c r="G27" s="1923" t="s">
        <v>75</v>
      </c>
      <c r="H27" s="1924">
        <v>24.229070092301932</v>
      </c>
      <c r="I27" s="1925">
        <v>31.61425625236128</v>
      </c>
      <c r="J27" s="1926">
        <v>29.956106544793009</v>
      </c>
      <c r="K27" s="1927">
        <v>30.442662080004769</v>
      </c>
    </row>
    <row r="28" spans="7:11" x14ac:dyDescent="0.35">
      <c r="G28" s="1928" t="s">
        <v>76</v>
      </c>
      <c r="H28" s="1929">
        <v>31.066672756632901</v>
      </c>
      <c r="I28" s="1930">
        <v>25.481402312676</v>
      </c>
      <c r="J28" s="1931">
        <v>27.566773036224571</v>
      </c>
      <c r="K28" s="1932">
        <v>26.85643380688607</v>
      </c>
    </row>
    <row r="29" spans="7:11" x14ac:dyDescent="0.35">
      <c r="G29" s="1933" t="s">
        <v>77</v>
      </c>
      <c r="H29" s="1934">
        <v>11.93799626401066</v>
      </c>
      <c r="I29" s="1935">
        <v>10.078642482054761</v>
      </c>
      <c r="J29" s="1936">
        <v>11.21184813118208</v>
      </c>
      <c r="K29" s="1937">
        <v>10.794592259838231</v>
      </c>
    </row>
    <row r="30" spans="7:11" x14ac:dyDescent="0.35">
      <c r="G30" s="1938" t="s">
        <v>78</v>
      </c>
      <c r="H30" s="1939">
        <v>10.4925098976498</v>
      </c>
      <c r="I30" s="1940">
        <v>13.93562566511666</v>
      </c>
      <c r="J30" s="1941">
        <v>9.8378615944514092</v>
      </c>
      <c r="K30" s="1942">
        <v>11.433892053258591</v>
      </c>
    </row>
    <row r="31" spans="7:11" x14ac:dyDescent="0.35">
      <c r="G31" s="1943"/>
    </row>
    <row r="32" spans="7:11" x14ac:dyDescent="0.35">
      <c r="G32" s="1944" t="s">
        <v>91</v>
      </c>
    </row>
    <row r="33" spans="7:11" x14ac:dyDescent="0.35">
      <c r="G33" s="1945" t="s">
        <v>74</v>
      </c>
      <c r="H33" s="1946">
        <v>9.6251606815301347</v>
      </c>
      <c r="I33" s="1947">
        <v>8.2466707974371705</v>
      </c>
      <c r="J33" s="1948">
        <v>12.868826963609459</v>
      </c>
      <c r="K33" s="1949">
        <v>11.00195916388873</v>
      </c>
    </row>
    <row r="34" spans="7:11" x14ac:dyDescent="0.35">
      <c r="G34" s="1950" t="s">
        <v>75</v>
      </c>
      <c r="H34" s="1951">
        <v>26.027336799519869</v>
      </c>
      <c r="I34" s="1952">
        <v>27.683171762602871</v>
      </c>
      <c r="J34" s="1953">
        <v>28.094918425948059</v>
      </c>
      <c r="K34" s="1954">
        <v>27.88133729313547</v>
      </c>
    </row>
    <row r="35" spans="7:11" x14ac:dyDescent="0.35">
      <c r="G35" s="1955" t="s">
        <v>76</v>
      </c>
      <c r="H35" s="1956">
        <v>31.958319592166479</v>
      </c>
      <c r="I35" s="1957">
        <v>32.702848224496194</v>
      </c>
      <c r="J35" s="1958">
        <v>29.814366836036712</v>
      </c>
      <c r="K35" s="1959">
        <v>30.984119150651569</v>
      </c>
    </row>
    <row r="36" spans="7:11" x14ac:dyDescent="0.35">
      <c r="G36" s="1960" t="s">
        <v>77</v>
      </c>
      <c r="H36" s="1961">
        <v>16.518647139842201</v>
      </c>
      <c r="I36" s="1962">
        <v>18.053614740993101</v>
      </c>
      <c r="J36" s="1963">
        <v>16.309626643135541</v>
      </c>
      <c r="K36" s="1964">
        <v>16.987039382268041</v>
      </c>
    </row>
    <row r="37" spans="7:11" x14ac:dyDescent="0.35">
      <c r="G37" s="1965" t="s">
        <v>78</v>
      </c>
      <c r="H37" s="1966">
        <v>15.870535786941311</v>
      </c>
      <c r="I37" s="1967">
        <v>13.31369447447066</v>
      </c>
      <c r="J37" s="1968">
        <v>12.91226113127022</v>
      </c>
      <c r="K37" s="1969">
        <v>13.145545010056169</v>
      </c>
    </row>
    <row r="38" spans="7:11" x14ac:dyDescent="0.35">
      <c r="G38" s="1970"/>
    </row>
    <row r="39" spans="7:11" x14ac:dyDescent="0.35">
      <c r="G39" s="1971" t="s">
        <v>92</v>
      </c>
    </row>
    <row r="40" spans="7:11" x14ac:dyDescent="0.35">
      <c r="G40" s="1972" t="s">
        <v>74</v>
      </c>
      <c r="H40" s="1973">
        <v>29.624047628304599</v>
      </c>
      <c r="I40" s="1974">
        <v>26.701227332868111</v>
      </c>
      <c r="J40" s="1975">
        <v>30.464373796019409</v>
      </c>
      <c r="K40" s="1976">
        <v>28.992316366681049</v>
      </c>
    </row>
    <row r="41" spans="7:11" x14ac:dyDescent="0.35">
      <c r="G41" s="1977" t="s">
        <v>75</v>
      </c>
      <c r="H41" s="1978">
        <v>27.299059119999431</v>
      </c>
      <c r="I41" s="1979">
        <v>34.55590001561179</v>
      </c>
      <c r="J41" s="1980">
        <v>30.92041423668439</v>
      </c>
      <c r="K41" s="1981">
        <v>32.224693742230933</v>
      </c>
    </row>
    <row r="42" spans="7:11" x14ac:dyDescent="0.35">
      <c r="G42" s="1982" t="s">
        <v>76</v>
      </c>
      <c r="H42" s="1983">
        <v>26.947598615874799</v>
      </c>
      <c r="I42" s="1984">
        <v>20.333047425106731</v>
      </c>
      <c r="J42" s="1985">
        <v>23.355428690485962</v>
      </c>
      <c r="K42" s="1986">
        <v>22.286566736367401</v>
      </c>
    </row>
    <row r="43" spans="7:11" x14ac:dyDescent="0.35">
      <c r="G43" s="1987" t="s">
        <v>77</v>
      </c>
      <c r="H43" s="1988">
        <v>8.8548053007651077</v>
      </c>
      <c r="I43" s="1989">
        <v>11.3042095539322</v>
      </c>
      <c r="J43" s="1990">
        <v>9.9975931753772596</v>
      </c>
      <c r="K43" s="1991">
        <v>10.470579198753651</v>
      </c>
    </row>
    <row r="44" spans="7:11" x14ac:dyDescent="0.35">
      <c r="G44" s="1992" t="s">
        <v>78</v>
      </c>
      <c r="H44" s="1993">
        <v>7.2744893350560682</v>
      </c>
      <c r="I44" s="1994">
        <v>7.1056156724811634</v>
      </c>
      <c r="J44" s="1995">
        <v>5.2621901014329806</v>
      </c>
      <c r="K44" s="1996">
        <v>6.025843955966959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6"/>
  <sheetViews>
    <sheetView workbookViewId="0"/>
  </sheetViews>
  <sheetFormatPr defaultRowHeight="14.5" x14ac:dyDescent="0.35"/>
  <sheetData>
    <row r="1" spans="1:11" x14ac:dyDescent="0.35">
      <c r="A1" s="5804" t="str">
        <f>HYPERLINK("[Chapter 6 Health and Wellbeing.xlsx]Contents!A1", "Return to contents")</f>
        <v>Return to contents</v>
      </c>
      <c r="D1" t="s">
        <v>94</v>
      </c>
    </row>
    <row r="2" spans="1:11" x14ac:dyDescent="0.35">
      <c r="G2" s="1998"/>
      <c r="H2" s="5890" t="s">
        <v>0</v>
      </c>
      <c r="I2" s="5891" t="s">
        <v>0</v>
      </c>
      <c r="J2" s="5892" t="s">
        <v>0</v>
      </c>
      <c r="K2" s="5893" t="s">
        <v>0</v>
      </c>
    </row>
    <row r="3" spans="1:11" x14ac:dyDescent="0.35">
      <c r="G3" s="1999"/>
      <c r="H3" s="2000" t="s">
        <v>1</v>
      </c>
      <c r="I3" s="2001" t="s">
        <v>2</v>
      </c>
      <c r="J3" s="2002" t="s">
        <v>3</v>
      </c>
      <c r="K3" s="2003" t="s">
        <v>10</v>
      </c>
    </row>
    <row r="4" spans="1:11" x14ac:dyDescent="0.35">
      <c r="G4" s="2004" t="s">
        <v>11</v>
      </c>
      <c r="H4" s="2005"/>
      <c r="I4" s="2006"/>
      <c r="J4" s="2007"/>
      <c r="K4" s="2008"/>
    </row>
    <row r="5" spans="1:11" x14ac:dyDescent="0.35">
      <c r="G5" s="2009" t="s">
        <v>12</v>
      </c>
      <c r="H5" s="2010">
        <v>25.640117293898939</v>
      </c>
      <c r="I5" s="2011">
        <v>25.85756348956517</v>
      </c>
      <c r="J5" s="2012">
        <v>28.439895600850569</v>
      </c>
      <c r="K5" s="2013">
        <v>27.411926962934221</v>
      </c>
    </row>
    <row r="6" spans="1:11" x14ac:dyDescent="0.35">
      <c r="G6" s="2014" t="s">
        <v>13</v>
      </c>
      <c r="H6" s="2015">
        <v>29.4078145200066</v>
      </c>
      <c r="I6" s="2016">
        <v>29.47253972827362</v>
      </c>
      <c r="J6" s="2017">
        <v>28.968059184684869</v>
      </c>
      <c r="K6" s="2018">
        <v>29.182540645677911</v>
      </c>
    </row>
    <row r="7" spans="1:11" x14ac:dyDescent="0.35">
      <c r="G7" s="2019"/>
    </row>
    <row r="8" spans="1:11" x14ac:dyDescent="0.35">
      <c r="G8" s="2020" t="s">
        <v>14</v>
      </c>
    </row>
    <row r="9" spans="1:11" x14ac:dyDescent="0.35">
      <c r="G9" s="2021" t="s">
        <v>15</v>
      </c>
      <c r="H9" s="2022">
        <v>33.365462903818603</v>
      </c>
      <c r="I9" s="2023">
        <v>32.452671635211587</v>
      </c>
      <c r="J9" s="2024">
        <v>32.448820002772223</v>
      </c>
      <c r="K9" s="2025">
        <v>32.475211122383783</v>
      </c>
    </row>
    <row r="10" spans="1:11" x14ac:dyDescent="0.35">
      <c r="G10" s="2026" t="s">
        <v>16</v>
      </c>
      <c r="H10" s="2027">
        <v>27.963895754646138</v>
      </c>
      <c r="I10" s="2028">
        <v>27.97186255683944</v>
      </c>
      <c r="J10" s="2029">
        <v>29.32177439698404</v>
      </c>
      <c r="K10" s="2030">
        <v>28.71457635322362</v>
      </c>
    </row>
    <row r="11" spans="1:11" x14ac:dyDescent="0.35">
      <c r="G11" s="2031" t="s">
        <v>17</v>
      </c>
      <c r="H11" s="2032">
        <v>18.987497773264678</v>
      </c>
      <c r="I11" s="2033">
        <v>22.517909701243401</v>
      </c>
      <c r="J11" s="2034">
        <v>23.048037611940281</v>
      </c>
      <c r="K11" s="2035">
        <v>22.74942385543094</v>
      </c>
    </row>
    <row r="12" spans="1:11" x14ac:dyDescent="0.35">
      <c r="G12" s="2036"/>
    </row>
    <row r="13" spans="1:11" x14ac:dyDescent="0.35">
      <c r="G13" s="2037" t="s">
        <v>18</v>
      </c>
    </row>
    <row r="14" spans="1:11" x14ac:dyDescent="0.35">
      <c r="G14" s="2038" t="s">
        <v>19</v>
      </c>
      <c r="H14" s="2039">
        <v>22.162109286013759</v>
      </c>
      <c r="I14" s="2040">
        <v>21.049310848580639</v>
      </c>
      <c r="J14" s="2041">
        <v>16.154934548480071</v>
      </c>
      <c r="K14" s="2042">
        <v>18.294056118289959</v>
      </c>
    </row>
    <row r="15" spans="1:11" x14ac:dyDescent="0.35">
      <c r="G15" s="2043" t="s">
        <v>20</v>
      </c>
      <c r="H15" s="2044">
        <v>22.48330100057256</v>
      </c>
      <c r="I15" s="2045">
        <v>27.969123383818001</v>
      </c>
      <c r="J15" s="2046">
        <v>24.20202092586003</v>
      </c>
      <c r="K15" s="2047">
        <v>25.639273630581251</v>
      </c>
    </row>
    <row r="16" spans="1:11" x14ac:dyDescent="0.35">
      <c r="G16" s="2048" t="s">
        <v>21</v>
      </c>
      <c r="H16" s="2049">
        <v>31.123997780757438</v>
      </c>
      <c r="I16" s="2050">
        <v>29.153236372803381</v>
      </c>
      <c r="J16" s="2051">
        <v>34.373751652559967</v>
      </c>
      <c r="K16" s="2052">
        <v>32.193025126979776</v>
      </c>
    </row>
    <row r="17" spans="7:11" x14ac:dyDescent="0.35">
      <c r="G17" s="2053" t="s">
        <v>22</v>
      </c>
      <c r="H17" s="2054">
        <v>42.958839333481613</v>
      </c>
      <c r="I17" s="2055">
        <v>32.063119080691223</v>
      </c>
      <c r="J17" s="2056">
        <v>40.182134745853517</v>
      </c>
      <c r="K17" s="2057">
        <v>37.776446158775407</v>
      </c>
    </row>
    <row r="18" spans="7:11" x14ac:dyDescent="0.35">
      <c r="G18" s="2058"/>
    </row>
    <row r="19" spans="7:11" x14ac:dyDescent="0.35">
      <c r="G19" s="2059" t="s">
        <v>23</v>
      </c>
    </row>
    <row r="20" spans="7:11" x14ac:dyDescent="0.35">
      <c r="G20" s="2060" t="s">
        <v>24</v>
      </c>
      <c r="H20" s="2061">
        <v>36.853834046539447</v>
      </c>
      <c r="I20" s="2062">
        <v>41.165968479036508</v>
      </c>
      <c r="J20" s="2063">
        <v>42.829908227011849</v>
      </c>
      <c r="K20" s="2064">
        <v>42.139741169259658</v>
      </c>
    </row>
    <row r="21" spans="7:11" x14ac:dyDescent="0.35">
      <c r="G21" s="2065" t="s">
        <v>25</v>
      </c>
      <c r="H21" s="2066">
        <v>25.581221449808929</v>
      </c>
      <c r="I21" s="2067">
        <v>25.40916795996969</v>
      </c>
      <c r="J21" s="2068">
        <v>25.325701881102859</v>
      </c>
      <c r="K21" s="2069">
        <v>25.365794466212609</v>
      </c>
    </row>
    <row r="22" spans="7:11" x14ac:dyDescent="0.35">
      <c r="G22" s="2070"/>
    </row>
    <row r="23" spans="7:11" x14ac:dyDescent="0.35">
      <c r="G23" s="2071" t="s">
        <v>26</v>
      </c>
    </row>
    <row r="24" spans="7:11" x14ac:dyDescent="0.35">
      <c r="G24" s="2072" t="s">
        <v>5</v>
      </c>
      <c r="H24" s="2073">
        <v>23.28075410143181</v>
      </c>
      <c r="I24" s="2074">
        <v>28.275041811360818</v>
      </c>
      <c r="J24" s="2075">
        <v>29.78821321324973</v>
      </c>
      <c r="K24" s="2076">
        <v>29.168311706685149</v>
      </c>
    </row>
    <row r="25" spans="7:11" x14ac:dyDescent="0.35">
      <c r="G25" s="2077" t="s">
        <v>6</v>
      </c>
      <c r="H25" s="2078">
        <v>29.195235293763581</v>
      </c>
      <c r="I25" s="2079">
        <v>27.12933762785206</v>
      </c>
      <c r="J25" s="2080">
        <v>26.392170621904839</v>
      </c>
      <c r="K25" s="2081">
        <v>26.823159123332569</v>
      </c>
    </row>
    <row r="26" spans="7:11" x14ac:dyDescent="0.35">
      <c r="G26" s="2082"/>
    </row>
    <row r="27" spans="7:11" x14ac:dyDescent="0.35">
      <c r="G27" s="2083" t="s">
        <v>27</v>
      </c>
    </row>
    <row r="28" spans="7:11" x14ac:dyDescent="0.35">
      <c r="G28" s="2084" t="s">
        <v>28</v>
      </c>
      <c r="H28" s="2085">
        <v>29.33530039182364</v>
      </c>
      <c r="I28" s="2086">
        <v>25.746765447360989</v>
      </c>
      <c r="J28" s="2087">
        <v>28.164720475814342</v>
      </c>
      <c r="K28" s="2088">
        <v>27.250014870631318</v>
      </c>
    </row>
    <row r="29" spans="7:11" x14ac:dyDescent="0.35">
      <c r="G29" s="2089" t="s">
        <v>29</v>
      </c>
      <c r="H29" s="2090">
        <v>25.90276689013881</v>
      </c>
      <c r="I29" s="2091">
        <v>32.676305743103811</v>
      </c>
      <c r="J29" s="2092">
        <v>32.911004239499263</v>
      </c>
      <c r="K29" s="2093">
        <v>32.573518495176863</v>
      </c>
    </row>
    <row r="30" spans="7:11" x14ac:dyDescent="0.35">
      <c r="G30" s="2094"/>
    </row>
    <row r="31" spans="7:11" x14ac:dyDescent="0.35">
      <c r="G31" s="2095" t="s">
        <v>30</v>
      </c>
    </row>
    <row r="32" spans="7:11" x14ac:dyDescent="0.35">
      <c r="G32" s="2096" t="s">
        <v>31</v>
      </c>
      <c r="H32" s="2097">
        <v>27.487863154621781</v>
      </c>
      <c r="I32" s="2098">
        <v>29.30700103727029</v>
      </c>
      <c r="J32" s="2099">
        <v>28.8968509689816</v>
      </c>
      <c r="K32" s="2100">
        <v>29.012611502193071</v>
      </c>
    </row>
    <row r="33" spans="7:11" x14ac:dyDescent="0.35">
      <c r="G33" s="2101" t="s">
        <v>32</v>
      </c>
      <c r="H33" s="2102">
        <v>27.32516438962849</v>
      </c>
      <c r="I33" s="2103">
        <v>22.78499176023524</v>
      </c>
      <c r="J33" s="2104">
        <v>27.959438777165289</v>
      </c>
      <c r="K33" s="2105">
        <v>25.761225900926132</v>
      </c>
    </row>
    <row r="34" spans="7:11" x14ac:dyDescent="0.35">
      <c r="G34" s="2106"/>
    </row>
    <row r="35" spans="7:11" x14ac:dyDescent="0.35">
      <c r="G35" s="2107" t="s">
        <v>33</v>
      </c>
    </row>
    <row r="36" spans="7:11" x14ac:dyDescent="0.35">
      <c r="G36" s="2108" t="s">
        <v>34</v>
      </c>
      <c r="H36" s="2109">
        <v>31.11012220603072</v>
      </c>
      <c r="I36" s="2110">
        <v>29.407978174502741</v>
      </c>
      <c r="J36" s="2111">
        <v>30.068855388485961</v>
      </c>
      <c r="K36" s="2112">
        <v>29.89351767561919</v>
      </c>
    </row>
    <row r="37" spans="7:11" x14ac:dyDescent="0.35">
      <c r="G37" s="2113" t="s">
        <v>35</v>
      </c>
      <c r="H37" s="2114">
        <v>26.06554860966947</v>
      </c>
      <c r="I37" s="2115">
        <v>24.094509177329119</v>
      </c>
      <c r="J37" s="2116">
        <v>26.42461455017067</v>
      </c>
      <c r="K37" s="2117">
        <v>25.412911207438949</v>
      </c>
    </row>
    <row r="38" spans="7:11" x14ac:dyDescent="0.35">
      <c r="G38" s="2118" t="s">
        <v>36</v>
      </c>
      <c r="H38" s="2119">
        <v>26.403593534592751</v>
      </c>
      <c r="I38" s="2120">
        <v>33.03238299494636</v>
      </c>
      <c r="J38" s="2121">
        <v>30.669742106936621</v>
      </c>
      <c r="K38" s="2122">
        <v>31.47069302676406</v>
      </c>
    </row>
    <row r="39" spans="7:11" x14ac:dyDescent="0.35">
      <c r="G39" s="2123"/>
    </row>
    <row r="40" spans="7:11" x14ac:dyDescent="0.35">
      <c r="G40" s="2124" t="s">
        <v>37</v>
      </c>
    </row>
    <row r="41" spans="7:11" x14ac:dyDescent="0.35">
      <c r="G41" s="2125" t="s">
        <v>38</v>
      </c>
      <c r="H41" s="2126">
        <v>26.262936371644031</v>
      </c>
      <c r="I41" s="2127">
        <v>24.684447659995339</v>
      </c>
      <c r="J41" s="2128">
        <v>27.631830164618808</v>
      </c>
      <c r="K41" s="2129">
        <v>26.37792144562307</v>
      </c>
    </row>
    <row r="42" spans="7:11" x14ac:dyDescent="0.35">
      <c r="G42" s="2130" t="s">
        <v>39</v>
      </c>
      <c r="H42" s="2131">
        <v>20.72034323514433</v>
      </c>
      <c r="I42" s="2132">
        <v>35.952314067919161</v>
      </c>
      <c r="J42" s="2133">
        <v>28.007866772914401</v>
      </c>
      <c r="K42" s="2134">
        <v>30.588778409637531</v>
      </c>
    </row>
    <row r="43" spans="7:11" x14ac:dyDescent="0.35">
      <c r="G43" s="2135" t="s">
        <v>40</v>
      </c>
      <c r="H43" s="2136">
        <v>34.050341928326603</v>
      </c>
      <c r="I43" s="2137">
        <v>24.867062624110641</v>
      </c>
      <c r="J43" s="2138">
        <v>30.56573779431336</v>
      </c>
      <c r="K43" s="2139">
        <v>28.411458446695661</v>
      </c>
    </row>
    <row r="44" spans="7:11" x14ac:dyDescent="0.35">
      <c r="G44" s="2140"/>
    </row>
    <row r="45" spans="7:11" x14ac:dyDescent="0.35">
      <c r="G45" s="2141" t="s">
        <v>41</v>
      </c>
    </row>
    <row r="46" spans="7:11" x14ac:dyDescent="0.35">
      <c r="G46" s="2142" t="s">
        <v>42</v>
      </c>
      <c r="H46" s="2143">
        <v>32.719785867777048</v>
      </c>
      <c r="I46" s="2144">
        <v>24.56634795917941</v>
      </c>
      <c r="J46" s="2145">
        <v>29.697091337130399</v>
      </c>
      <c r="K46" s="2146">
        <v>28.498107018322958</v>
      </c>
    </row>
    <row r="47" spans="7:11" x14ac:dyDescent="0.35">
      <c r="G47" s="2147" t="s">
        <v>43</v>
      </c>
      <c r="H47" s="2148">
        <v>27.583682356842949</v>
      </c>
      <c r="I47" s="2149">
        <v>26.060294591894031</v>
      </c>
      <c r="J47" s="2150">
        <v>30.191231505520111</v>
      </c>
      <c r="K47" s="2151">
        <v>28.3856745833289</v>
      </c>
    </row>
    <row r="48" spans="7:11" x14ac:dyDescent="0.35">
      <c r="G48" s="2152" t="s">
        <v>44</v>
      </c>
      <c r="H48" s="2153">
        <v>28.740202328261681</v>
      </c>
      <c r="I48" s="2154">
        <v>31.82197281210118</v>
      </c>
      <c r="J48" s="2155">
        <v>27.65530880718212</v>
      </c>
      <c r="K48" s="2156">
        <v>29.393784656084389</v>
      </c>
    </row>
    <row r="49" spans="7:11" x14ac:dyDescent="0.35">
      <c r="G49" s="2157" t="s">
        <v>45</v>
      </c>
      <c r="H49" s="2158">
        <v>33.054099915027187</v>
      </c>
      <c r="I49" s="2159">
        <v>26.446060814622498</v>
      </c>
      <c r="J49" s="2160">
        <v>25.638641784874341</v>
      </c>
      <c r="K49" s="2161">
        <v>26.191120824933581</v>
      </c>
    </row>
    <row r="50" spans="7:11" x14ac:dyDescent="0.35">
      <c r="G50" s="2162" t="s">
        <v>46</v>
      </c>
      <c r="H50" s="2163">
        <v>23.166637256053821</v>
      </c>
      <c r="I50" s="2164">
        <v>27.336810008270799</v>
      </c>
      <c r="J50" s="2165">
        <v>31.227863777903341</v>
      </c>
      <c r="K50" s="2166">
        <v>29.458325353030489</v>
      </c>
    </row>
    <row r="51" spans="7:11" x14ac:dyDescent="0.35">
      <c r="G51" s="2167"/>
    </row>
    <row r="52" spans="7:11" x14ac:dyDescent="0.35">
      <c r="G52" s="2168" t="s">
        <v>47</v>
      </c>
    </row>
    <row r="53" spans="7:11" x14ac:dyDescent="0.35">
      <c r="G53" s="2169" t="s">
        <v>48</v>
      </c>
      <c r="H53" s="2170">
        <v>32.464631849989424</v>
      </c>
      <c r="I53" s="2171">
        <v>30.274785140671089</v>
      </c>
      <c r="J53" s="2172">
        <v>30.13123582803113</v>
      </c>
      <c r="K53" s="2173">
        <v>30.238373849231021</v>
      </c>
    </row>
    <row r="54" spans="7:11" x14ac:dyDescent="0.35">
      <c r="G54" s="2174" t="s">
        <v>49</v>
      </c>
      <c r="H54" s="2175">
        <v>20.79822362456726</v>
      </c>
      <c r="I54" s="2176">
        <v>23.475372131565361</v>
      </c>
      <c r="J54" s="2177">
        <v>27.668327511186462</v>
      </c>
      <c r="K54" s="2178">
        <v>25.86270896296389</v>
      </c>
    </row>
    <row r="55" spans="7:11" x14ac:dyDescent="0.35">
      <c r="G55" s="2179" t="s">
        <v>50</v>
      </c>
      <c r="H55" s="2180">
        <v>29.05036990520107</v>
      </c>
      <c r="I55" s="2181">
        <v>26.371125587929971</v>
      </c>
      <c r="J55" s="2182">
        <v>25.793427266343961</v>
      </c>
      <c r="K55" s="2183">
        <v>26.091322482981049</v>
      </c>
    </row>
    <row r="56" spans="7:11" x14ac:dyDescent="0.35">
      <c r="G56" s="2184"/>
    </row>
    <row r="57" spans="7:11" x14ac:dyDescent="0.35">
      <c r="G57" s="2185" t="s">
        <v>51</v>
      </c>
    </row>
    <row r="58" spans="7:11" x14ac:dyDescent="0.35">
      <c r="G58" s="2186" t="s">
        <v>52</v>
      </c>
      <c r="H58" s="2187">
        <v>27.06604516350496</v>
      </c>
      <c r="I58" s="2188">
        <v>21.34756204456129</v>
      </c>
      <c r="J58" s="2189">
        <v>18.90754252736383</v>
      </c>
      <c r="K58" s="2190">
        <v>20.11828098999867</v>
      </c>
    </row>
    <row r="59" spans="7:11" x14ac:dyDescent="0.35">
      <c r="G59" s="2191" t="s">
        <v>53</v>
      </c>
      <c r="H59" s="2192">
        <v>20.859387290426561</v>
      </c>
      <c r="I59" s="2193">
        <v>38.087407598918041</v>
      </c>
      <c r="J59" s="2194">
        <v>28.963262214075819</v>
      </c>
      <c r="K59" s="2195">
        <v>31.591268138078469</v>
      </c>
    </row>
    <row r="60" spans="7:11" x14ac:dyDescent="0.35">
      <c r="G60" s="2196" t="s">
        <v>54</v>
      </c>
      <c r="H60" s="2197">
        <v>31.25858117336842</v>
      </c>
      <c r="I60" s="2198">
        <v>27.698656966799039</v>
      </c>
      <c r="J60" s="2199">
        <v>32.900428278251063</v>
      </c>
      <c r="K60" s="2200">
        <v>30.73729878932707</v>
      </c>
    </row>
    <row r="61" spans="7:11" x14ac:dyDescent="0.35">
      <c r="G61" s="2201"/>
    </row>
    <row r="62" spans="7:11" x14ac:dyDescent="0.35">
      <c r="G62" s="2202" t="s">
        <v>55</v>
      </c>
    </row>
    <row r="63" spans="7:11" x14ac:dyDescent="0.35">
      <c r="G63" s="2203" t="s">
        <v>56</v>
      </c>
      <c r="H63" s="2204">
        <v>29.791826552487549</v>
      </c>
      <c r="I63" s="2205">
        <v>23.37466412137816</v>
      </c>
      <c r="J63" s="2206">
        <v>30.36983557668454</v>
      </c>
      <c r="K63" s="2207">
        <v>28.78131742964737</v>
      </c>
    </row>
    <row r="64" spans="7:11" x14ac:dyDescent="0.35">
      <c r="G64" s="2208" t="s">
        <v>57</v>
      </c>
      <c r="H64" s="2209">
        <v>32.751728411055673</v>
      </c>
      <c r="I64" s="2210">
        <v>30.049195425492229</v>
      </c>
      <c r="J64" s="2211">
        <v>29.52815502042473</v>
      </c>
      <c r="K64" s="2212">
        <v>29.82963789593169</v>
      </c>
    </row>
    <row r="65" spans="7:11" x14ac:dyDescent="0.35">
      <c r="G65" s="2213" t="s">
        <v>58</v>
      </c>
      <c r="H65" s="2214">
        <v>28.078301964400211</v>
      </c>
      <c r="I65" s="2215">
        <v>29.968480553943269</v>
      </c>
      <c r="J65" s="2216">
        <v>24.444821156353282</v>
      </c>
      <c r="K65" s="2217">
        <v>26.976241393628051</v>
      </c>
    </row>
    <row r="66" spans="7:11" x14ac:dyDescent="0.35">
      <c r="G66" s="2218" t="s">
        <v>59</v>
      </c>
      <c r="H66" s="2219">
        <v>18.828929136064978</v>
      </c>
      <c r="I66" s="2220">
        <v>23.860590435394531</v>
      </c>
      <c r="J66" s="2221">
        <v>28.426509524925851</v>
      </c>
      <c r="K66" s="2222">
        <v>26.397020601560399</v>
      </c>
    </row>
    <row r="67" spans="7:11" x14ac:dyDescent="0.35">
      <c r="G67" s="2223" t="s">
        <v>60</v>
      </c>
      <c r="H67" s="2224">
        <v>28.598717866286481</v>
      </c>
      <c r="I67" s="2225">
        <v>28.191748436911539</v>
      </c>
      <c r="J67" s="2226">
        <v>30.439343137690159</v>
      </c>
      <c r="K67" s="2227">
        <v>29.403486365043111</v>
      </c>
    </row>
    <row r="68" spans="7:11" x14ac:dyDescent="0.35">
      <c r="G68" s="2228"/>
    </row>
    <row r="69" spans="7:11" x14ac:dyDescent="0.35">
      <c r="G69" s="2229" t="s">
        <v>61</v>
      </c>
    </row>
    <row r="70" spans="7:11" x14ac:dyDescent="0.35">
      <c r="G70" s="2230" t="s">
        <v>62</v>
      </c>
      <c r="H70" s="2231">
        <v>31.303836445060512</v>
      </c>
      <c r="I70" s="2232">
        <v>26.809709398929851</v>
      </c>
      <c r="J70" s="2233">
        <v>21.242789459177931</v>
      </c>
      <c r="K70" s="2234">
        <v>23.740076788010612</v>
      </c>
    </row>
    <row r="71" spans="7:11" x14ac:dyDescent="0.35">
      <c r="G71" s="2235" t="s">
        <v>63</v>
      </c>
      <c r="H71" s="2236">
        <v>25.15075577490358</v>
      </c>
      <c r="I71" s="2237">
        <v>25.397234362753711</v>
      </c>
      <c r="J71" s="2238">
        <v>29.56634397186038</v>
      </c>
      <c r="K71" s="2239">
        <v>27.629652530342931</v>
      </c>
    </row>
    <row r="72" spans="7:11" x14ac:dyDescent="0.35">
      <c r="G72" s="2240" t="s">
        <v>64</v>
      </c>
      <c r="H72" s="2241">
        <v>21.110999344647279</v>
      </c>
      <c r="I72" s="2242">
        <v>29.607502668175641</v>
      </c>
      <c r="J72" s="2243">
        <v>31.318219771149149</v>
      </c>
      <c r="K72" s="2244">
        <v>30.41965873129244</v>
      </c>
    </row>
    <row r="73" spans="7:11" x14ac:dyDescent="0.35">
      <c r="G73" s="2245" t="s">
        <v>65</v>
      </c>
      <c r="H73" s="2246">
        <v>30.661232063371131</v>
      </c>
      <c r="I73" s="2247">
        <v>28.574775848432029</v>
      </c>
      <c r="J73" s="2248">
        <v>29.111558771071561</v>
      </c>
      <c r="K73" s="2249">
        <v>28.964274050050211</v>
      </c>
    </row>
    <row r="74" spans="7:11" x14ac:dyDescent="0.35">
      <c r="G74" s="2250"/>
    </row>
    <row r="75" spans="7:11" x14ac:dyDescent="0.35">
      <c r="G75" s="2251" t="s">
        <v>66</v>
      </c>
    </row>
    <row r="76" spans="7:11" x14ac:dyDescent="0.35">
      <c r="G76" s="2252" t="s">
        <v>67</v>
      </c>
      <c r="H76" s="2253">
        <v>27.453097785563958</v>
      </c>
      <c r="I76" s="2254">
        <v>27.707574792249069</v>
      </c>
      <c r="J76" s="2255">
        <v>28.691328956102328</v>
      </c>
      <c r="K76" s="2256">
        <v>28.279432059907489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6"/>
  <sheetViews>
    <sheetView workbookViewId="0"/>
  </sheetViews>
  <sheetFormatPr defaultRowHeight="14.5" x14ac:dyDescent="0.35"/>
  <sheetData>
    <row r="1" spans="1:11" x14ac:dyDescent="0.35">
      <c r="A1" s="5805" t="str">
        <f>HYPERLINK("[Chapter 6 Health and Wellbeing.xlsx]Contents!A1", "Return to contents")</f>
        <v>Return to contents</v>
      </c>
      <c r="D1" t="s">
        <v>95</v>
      </c>
    </row>
    <row r="2" spans="1:11" x14ac:dyDescent="0.35">
      <c r="G2" s="2257"/>
      <c r="H2" s="5894" t="s">
        <v>0</v>
      </c>
      <c r="I2" s="5895" t="s">
        <v>0</v>
      </c>
      <c r="J2" s="5896" t="s">
        <v>0</v>
      </c>
      <c r="K2" s="5897" t="s">
        <v>0</v>
      </c>
    </row>
    <row r="3" spans="1:11" x14ac:dyDescent="0.35">
      <c r="G3" s="2258"/>
      <c r="H3" s="2259" t="s">
        <v>1</v>
      </c>
      <c r="I3" s="2260" t="s">
        <v>2</v>
      </c>
      <c r="J3" s="2261" t="s">
        <v>3</v>
      </c>
      <c r="K3" s="2262" t="s">
        <v>10</v>
      </c>
    </row>
    <row r="4" spans="1:11" x14ac:dyDescent="0.35">
      <c r="G4" s="2263" t="s">
        <v>11</v>
      </c>
      <c r="H4" s="2264"/>
      <c r="I4" s="2265"/>
      <c r="J4" s="2266"/>
      <c r="K4" s="2267"/>
    </row>
    <row r="5" spans="1:11" x14ac:dyDescent="0.35">
      <c r="G5" s="2268" t="s">
        <v>12</v>
      </c>
      <c r="H5" s="2269">
        <v>6.81676785547804</v>
      </c>
      <c r="I5" s="2270">
        <v>6.4318383618901853</v>
      </c>
      <c r="J5" s="2271">
        <v>5.5406541701206482</v>
      </c>
      <c r="K5" s="2272">
        <v>5.9037932851528208</v>
      </c>
    </row>
    <row r="6" spans="1:11" x14ac:dyDescent="0.35">
      <c r="G6" s="2273" t="s">
        <v>13</v>
      </c>
      <c r="H6" s="2274">
        <v>6.6101999184016602</v>
      </c>
      <c r="I6" s="2275">
        <v>7.7716951709987674</v>
      </c>
      <c r="J6" s="2276">
        <v>6.7378169853926808</v>
      </c>
      <c r="K6" s="2277">
        <v>7.1505139886812037</v>
      </c>
    </row>
    <row r="7" spans="1:11" x14ac:dyDescent="0.35">
      <c r="G7" s="2278"/>
    </row>
    <row r="8" spans="1:11" x14ac:dyDescent="0.35">
      <c r="G8" s="2279" t="s">
        <v>14</v>
      </c>
    </row>
    <row r="9" spans="1:11" x14ac:dyDescent="0.35">
      <c r="G9" s="2280" t="s">
        <v>15</v>
      </c>
      <c r="H9" s="2281">
        <v>6.1381224929693126</v>
      </c>
      <c r="I9" s="2282">
        <v>4.4895801845538639</v>
      </c>
      <c r="J9" s="2283">
        <v>3.741648029117048</v>
      </c>
      <c r="K9" s="2284">
        <v>4.0697494564880854</v>
      </c>
    </row>
    <row r="10" spans="1:11" x14ac:dyDescent="0.35">
      <c r="G10" s="2285" t="s">
        <v>16</v>
      </c>
      <c r="H10" s="2286">
        <v>6.8584973220582919</v>
      </c>
      <c r="I10" s="2287">
        <v>7.6074248222408301</v>
      </c>
      <c r="J10" s="2288">
        <v>4.9040609889348996</v>
      </c>
      <c r="K10" s="2289">
        <v>6.0998669200339108</v>
      </c>
    </row>
    <row r="11" spans="1:11" x14ac:dyDescent="0.35">
      <c r="G11" s="2290" t="s">
        <v>17</v>
      </c>
      <c r="H11" s="2291">
        <v>7.2552689784796884</v>
      </c>
      <c r="I11" s="2292">
        <v>9.7128829272071631</v>
      </c>
      <c r="J11" s="2293">
        <v>10.77504550620764</v>
      </c>
      <c r="K11" s="2294">
        <v>10.298250990304719</v>
      </c>
    </row>
    <row r="12" spans="1:11" x14ac:dyDescent="0.35">
      <c r="G12" s="2295"/>
    </row>
    <row r="13" spans="1:11" x14ac:dyDescent="0.35">
      <c r="G13" s="2296" t="s">
        <v>18</v>
      </c>
    </row>
    <row r="14" spans="1:11" x14ac:dyDescent="0.35">
      <c r="G14" s="2297" t="s">
        <v>19</v>
      </c>
      <c r="H14" s="2298">
        <v>13.429819201213069</v>
      </c>
      <c r="I14" s="2299">
        <v>11.136546295093421</v>
      </c>
      <c r="J14" s="2300">
        <v>10.680066498291239</v>
      </c>
      <c r="K14" s="2301">
        <v>10.948552201930379</v>
      </c>
    </row>
    <row r="15" spans="1:11" x14ac:dyDescent="0.35">
      <c r="G15" s="2302" t="s">
        <v>20</v>
      </c>
      <c r="H15" s="2303">
        <v>7.012310115149031</v>
      </c>
      <c r="I15" s="2304">
        <v>9.5481670740173268</v>
      </c>
      <c r="J15" s="2305">
        <v>7.5349953402563816</v>
      </c>
      <c r="K15" s="2306">
        <v>8.3137031705512054</v>
      </c>
    </row>
    <row r="16" spans="1:11" x14ac:dyDescent="0.35">
      <c r="G16" s="2307" t="s">
        <v>21</v>
      </c>
      <c r="H16" s="2308">
        <v>4.2062909127212569</v>
      </c>
      <c r="I16" s="2309">
        <v>3.917814926869116</v>
      </c>
      <c r="J16" s="2310">
        <v>3.8698656546342871</v>
      </c>
      <c r="K16" s="2311">
        <v>3.8977718363143099</v>
      </c>
    </row>
    <row r="17" spans="7:11" x14ac:dyDescent="0.35">
      <c r="G17" s="2312" t="s">
        <v>22</v>
      </c>
      <c r="H17" s="2313">
        <v>2.386606942271349</v>
      </c>
      <c r="I17" s="2314">
        <v>2.171500259177285</v>
      </c>
      <c r="J17" s="2315">
        <v>2.7981263948946382</v>
      </c>
      <c r="K17" s="2316">
        <v>2.5982137423379639</v>
      </c>
    </row>
    <row r="18" spans="7:11" x14ac:dyDescent="0.35">
      <c r="G18" s="2317"/>
    </row>
    <row r="19" spans="7:11" x14ac:dyDescent="0.35">
      <c r="G19" s="2318" t="s">
        <v>23</v>
      </c>
    </row>
    <row r="20" spans="7:11" x14ac:dyDescent="0.35">
      <c r="G20" s="2319" t="s">
        <v>24</v>
      </c>
      <c r="H20" s="2320">
        <v>3.0256875108995902</v>
      </c>
      <c r="I20" s="2321">
        <v>2.551702933347701</v>
      </c>
      <c r="J20" s="2322">
        <v>4.241837076598638</v>
      </c>
      <c r="K20" s="2323">
        <v>3.664152562342156</v>
      </c>
    </row>
    <row r="21" spans="7:11" x14ac:dyDescent="0.35">
      <c r="G21" s="2324" t="s">
        <v>25</v>
      </c>
      <c r="H21" s="2325">
        <v>7.4524576646803924</v>
      </c>
      <c r="I21" s="2326">
        <v>7.8972731314857327</v>
      </c>
      <c r="J21" s="2327">
        <v>6.5554087364339182</v>
      </c>
      <c r="K21" s="2328">
        <v>7.1138284380265331</v>
      </c>
    </row>
    <row r="22" spans="7:11" x14ac:dyDescent="0.35">
      <c r="G22" s="2329"/>
    </row>
    <row r="23" spans="7:11" x14ac:dyDescent="0.35">
      <c r="G23" s="2330" t="s">
        <v>26</v>
      </c>
    </row>
    <row r="24" spans="7:11" x14ac:dyDescent="0.35">
      <c r="G24" s="2331" t="s">
        <v>5</v>
      </c>
      <c r="H24" s="2332">
        <v>5.9527459645932872</v>
      </c>
      <c r="I24" s="2333">
        <v>3.255521533421144</v>
      </c>
      <c r="J24" s="2334">
        <v>5.8572276873470646</v>
      </c>
      <c r="K24" s="2335">
        <v>4.953237488156736</v>
      </c>
    </row>
    <row r="25" spans="7:11" x14ac:dyDescent="0.35">
      <c r="G25" s="2336" t="s">
        <v>6</v>
      </c>
      <c r="H25" s="2337">
        <v>6.4887261457241499</v>
      </c>
      <c r="I25" s="2338">
        <v>10.98490697021251</v>
      </c>
      <c r="J25" s="2339">
        <v>6.2551431886773212</v>
      </c>
      <c r="K25" s="2340">
        <v>8.2816818903284606</v>
      </c>
    </row>
    <row r="26" spans="7:11" x14ac:dyDescent="0.35">
      <c r="G26" s="2341"/>
    </row>
    <row r="27" spans="7:11" x14ac:dyDescent="0.35">
      <c r="G27" s="2342" t="s">
        <v>27</v>
      </c>
    </row>
    <row r="28" spans="7:11" x14ac:dyDescent="0.35">
      <c r="G28" s="2343" t="s">
        <v>28</v>
      </c>
      <c r="H28" s="2344">
        <v>8.0881001055456032</v>
      </c>
      <c r="I28" s="2345">
        <v>6.8175008202787728</v>
      </c>
      <c r="J28" s="2346">
        <v>5.985893582804005</v>
      </c>
      <c r="K28" s="2347">
        <v>6.3566432199263136</v>
      </c>
    </row>
    <row r="29" spans="7:11" x14ac:dyDescent="0.35">
      <c r="G29" s="2348" t="s">
        <v>29</v>
      </c>
      <c r="H29" s="2349">
        <v>3.647377293775881</v>
      </c>
      <c r="I29" s="2350">
        <v>7.3927069230601354</v>
      </c>
      <c r="J29" s="2351">
        <v>5.9896307321152422</v>
      </c>
      <c r="K29" s="2352">
        <v>6.4297404078786764</v>
      </c>
    </row>
    <row r="30" spans="7:11" x14ac:dyDescent="0.35">
      <c r="G30" s="2353"/>
    </row>
    <row r="31" spans="7:11" x14ac:dyDescent="0.35">
      <c r="G31" s="2354" t="s">
        <v>30</v>
      </c>
    </row>
    <row r="32" spans="7:11" x14ac:dyDescent="0.35">
      <c r="G32" s="2355" t="s">
        <v>31</v>
      </c>
      <c r="H32" s="2356">
        <v>6.9704485495179558</v>
      </c>
      <c r="I32" s="2357">
        <v>4.9410137717951104</v>
      </c>
      <c r="J32" s="2358">
        <v>5.377537967142449</v>
      </c>
      <c r="K32" s="2359">
        <v>5.2568477949574266</v>
      </c>
    </row>
    <row r="33" spans="7:11" x14ac:dyDescent="0.35">
      <c r="G33" s="2360" t="s">
        <v>32</v>
      </c>
      <c r="H33" s="2361">
        <v>5.7860607082885647</v>
      </c>
      <c r="I33" s="2362">
        <v>13.816223436097809</v>
      </c>
      <c r="J33" s="2363">
        <v>8.7322107055095959</v>
      </c>
      <c r="K33" s="2364">
        <v>10.80150923348836</v>
      </c>
    </row>
    <row r="34" spans="7:11" x14ac:dyDescent="0.35">
      <c r="G34" s="2365"/>
    </row>
    <row r="35" spans="7:11" x14ac:dyDescent="0.35">
      <c r="G35" s="2366" t="s">
        <v>33</v>
      </c>
    </row>
    <row r="36" spans="7:11" x14ac:dyDescent="0.35">
      <c r="G36" s="2367" t="s">
        <v>34</v>
      </c>
      <c r="H36" s="2368">
        <v>7.5648834186155014</v>
      </c>
      <c r="I36" s="2369">
        <v>1.883414204774974</v>
      </c>
      <c r="J36" s="2370">
        <v>6.0007555562297394</v>
      </c>
      <c r="K36" s="2371">
        <v>4.7898775673009544</v>
      </c>
    </row>
    <row r="37" spans="7:11" x14ac:dyDescent="0.35">
      <c r="G37" s="2372" t="s">
        <v>35</v>
      </c>
      <c r="H37" s="2373">
        <v>5.4461861155122184</v>
      </c>
      <c r="I37" s="2374">
        <v>9.7841238267480097</v>
      </c>
      <c r="J37" s="2375">
        <v>6.6348553894798714</v>
      </c>
      <c r="K37" s="2376">
        <v>7.9586086550732542</v>
      </c>
    </row>
    <row r="38" spans="7:11" x14ac:dyDescent="0.35">
      <c r="G38" s="2377" t="s">
        <v>36</v>
      </c>
      <c r="H38" s="2378">
        <v>7.8738360909680436</v>
      </c>
      <c r="I38" s="2379">
        <v>6.0955094996780899</v>
      </c>
      <c r="J38" s="2380">
        <v>5.4282068516063759</v>
      </c>
      <c r="K38" s="2381">
        <v>5.7639856014880193</v>
      </c>
    </row>
    <row r="39" spans="7:11" x14ac:dyDescent="0.35">
      <c r="G39" s="2382"/>
    </row>
    <row r="40" spans="7:11" x14ac:dyDescent="0.35">
      <c r="G40" s="2383" t="s">
        <v>37</v>
      </c>
    </row>
    <row r="41" spans="7:11" x14ac:dyDescent="0.35">
      <c r="G41" s="2384" t="s">
        <v>38</v>
      </c>
      <c r="H41" s="2385">
        <v>7.670950829777043</v>
      </c>
      <c r="I41" s="2386">
        <v>12.80667936996911</v>
      </c>
      <c r="J41" s="2387">
        <v>5.7222512980181817</v>
      </c>
      <c r="K41" s="2388">
        <v>8.6992367319079378</v>
      </c>
    </row>
    <row r="42" spans="7:11" x14ac:dyDescent="0.35">
      <c r="G42" s="2389" t="s">
        <v>39</v>
      </c>
      <c r="H42" s="2390">
        <v>5.7065019922988602</v>
      </c>
      <c r="I42" s="2391">
        <v>2.965184279816639</v>
      </c>
      <c r="J42" s="2392">
        <v>7.8830083950499477</v>
      </c>
      <c r="K42" s="2393">
        <v>6.1378469903277084</v>
      </c>
    </row>
    <row r="43" spans="7:11" x14ac:dyDescent="0.35">
      <c r="G43" s="2394" t="s">
        <v>40</v>
      </c>
      <c r="H43" s="2395">
        <v>4.8454366158026767</v>
      </c>
      <c r="I43" s="2396">
        <v>4.5155952631866798</v>
      </c>
      <c r="J43" s="2397">
        <v>4.8683334698085767</v>
      </c>
      <c r="K43" s="2398">
        <v>4.7283476865883554</v>
      </c>
    </row>
    <row r="44" spans="7:11" x14ac:dyDescent="0.35">
      <c r="G44" s="2399"/>
    </row>
    <row r="45" spans="7:11" x14ac:dyDescent="0.35">
      <c r="G45" s="2400" t="s">
        <v>41</v>
      </c>
    </row>
    <row r="46" spans="7:11" x14ac:dyDescent="0.35">
      <c r="G46" s="2401" t="s">
        <v>42</v>
      </c>
      <c r="H46" s="2402">
        <v>6.0899511820723404</v>
      </c>
      <c r="I46" s="2403">
        <v>3.0111515720774849</v>
      </c>
      <c r="J46" s="2404">
        <v>7.1746324062303843</v>
      </c>
      <c r="K46" s="2405">
        <v>6.1096278507562731</v>
      </c>
    </row>
    <row r="47" spans="7:11" x14ac:dyDescent="0.35">
      <c r="G47" s="2406" t="s">
        <v>43</v>
      </c>
      <c r="H47" s="2407">
        <v>8.5883568414501941</v>
      </c>
      <c r="I47" s="2408">
        <v>4.0966990893921871</v>
      </c>
      <c r="J47" s="2409">
        <v>4.8643568683782306</v>
      </c>
      <c r="K47" s="2410">
        <v>4.6593769494948862</v>
      </c>
    </row>
    <row r="48" spans="7:11" x14ac:dyDescent="0.35">
      <c r="G48" s="2411" t="s">
        <v>44</v>
      </c>
      <c r="H48" s="2412">
        <v>3.2116922431204502</v>
      </c>
      <c r="I48" s="2413">
        <v>1.488840568877859</v>
      </c>
      <c r="J48" s="2414">
        <v>5.5663784515524064</v>
      </c>
      <c r="K48" s="2415">
        <v>3.8361651815355682</v>
      </c>
    </row>
    <row r="49" spans="7:11" x14ac:dyDescent="0.35">
      <c r="G49" s="2416" t="s">
        <v>45</v>
      </c>
      <c r="H49" s="2417">
        <v>4.0979131229010193</v>
      </c>
      <c r="I49" s="2418">
        <v>22.611820327487479</v>
      </c>
      <c r="J49" s="2419">
        <v>2.1699111450486681</v>
      </c>
      <c r="K49" s="2420">
        <v>10.920709236420929</v>
      </c>
    </row>
    <row r="50" spans="7:11" x14ac:dyDescent="0.35">
      <c r="G50" s="2421" t="s">
        <v>46</v>
      </c>
      <c r="H50" s="2422">
        <v>8.8217652105257365</v>
      </c>
      <c r="I50" s="2423">
        <v>7.7843205671779536</v>
      </c>
      <c r="J50" s="2424">
        <v>7.6423264021578703</v>
      </c>
      <c r="K50" s="2425">
        <v>7.7307764395960961</v>
      </c>
    </row>
    <row r="51" spans="7:11" x14ac:dyDescent="0.35">
      <c r="G51" s="2426"/>
    </row>
    <row r="52" spans="7:11" x14ac:dyDescent="0.35">
      <c r="G52" s="2427" t="s">
        <v>47</v>
      </c>
    </row>
    <row r="53" spans="7:11" x14ac:dyDescent="0.35">
      <c r="G53" s="2428" t="s">
        <v>48</v>
      </c>
      <c r="H53" s="2429">
        <v>4.6023661562781504</v>
      </c>
      <c r="I53" s="2430">
        <v>6.2502755676148922</v>
      </c>
      <c r="J53" s="2431">
        <v>4.5400099788963102</v>
      </c>
      <c r="K53" s="2432">
        <v>5.2328726925705924</v>
      </c>
    </row>
    <row r="54" spans="7:11" x14ac:dyDescent="0.35">
      <c r="G54" s="2433" t="s">
        <v>49</v>
      </c>
      <c r="H54" s="2434">
        <v>7.6342501928159976</v>
      </c>
      <c r="I54" s="2435">
        <v>4.410027805244197</v>
      </c>
      <c r="J54" s="2436">
        <v>6.7225921352767628</v>
      </c>
      <c r="K54" s="2437">
        <v>5.8877242695237291</v>
      </c>
    </row>
    <row r="55" spans="7:11" x14ac:dyDescent="0.35">
      <c r="G55" s="2438" t="s">
        <v>50</v>
      </c>
      <c r="H55" s="2439">
        <v>9.800629958968587</v>
      </c>
      <c r="I55" s="2440">
        <v>14.467636467195931</v>
      </c>
      <c r="J55" s="2441">
        <v>9.5482200333314413</v>
      </c>
      <c r="K55" s="2442">
        <v>11.228395293365381</v>
      </c>
    </row>
    <row r="56" spans="7:11" x14ac:dyDescent="0.35">
      <c r="G56" s="2443"/>
    </row>
    <row r="57" spans="7:11" x14ac:dyDescent="0.35">
      <c r="G57" s="2444" t="s">
        <v>51</v>
      </c>
    </row>
    <row r="58" spans="7:11" x14ac:dyDescent="0.35">
      <c r="G58" s="2445" t="s">
        <v>52</v>
      </c>
      <c r="H58" s="2446">
        <v>8.7257130252504265</v>
      </c>
      <c r="I58" s="2447">
        <v>4.5979854788738326</v>
      </c>
      <c r="J58" s="2448">
        <v>6.2119233227673618</v>
      </c>
      <c r="K58" s="2449">
        <v>5.6576364282904752</v>
      </c>
    </row>
    <row r="59" spans="7:11" x14ac:dyDescent="0.35">
      <c r="G59" s="2450" t="s">
        <v>53</v>
      </c>
      <c r="H59" s="2451">
        <v>7.0121862149191516</v>
      </c>
      <c r="I59" s="2452">
        <v>5.369156892119479</v>
      </c>
      <c r="J59" s="2453">
        <v>6.0532114052398063</v>
      </c>
      <c r="K59" s="2454">
        <v>5.8665730333503996</v>
      </c>
    </row>
    <row r="60" spans="7:11" x14ac:dyDescent="0.35">
      <c r="G60" s="2455" t="s">
        <v>54</v>
      </c>
      <c r="H60" s="2456">
        <v>5.5563867907133542</v>
      </c>
      <c r="I60" s="2457">
        <v>7.0863100009684112</v>
      </c>
      <c r="J60" s="2458">
        <v>6.1580068085448572</v>
      </c>
      <c r="K60" s="2459">
        <v>6.5232711863625363</v>
      </c>
    </row>
    <row r="61" spans="7:11" x14ac:dyDescent="0.35">
      <c r="G61" s="2460"/>
    </row>
    <row r="62" spans="7:11" x14ac:dyDescent="0.35">
      <c r="G62" s="2461" t="s">
        <v>55</v>
      </c>
    </row>
    <row r="63" spans="7:11" x14ac:dyDescent="0.35">
      <c r="G63" s="2462" t="s">
        <v>56</v>
      </c>
      <c r="H63" s="2463">
        <v>9.0523720791665934</v>
      </c>
      <c r="I63" s="2464">
        <v>2.104848988889962</v>
      </c>
      <c r="J63" s="2465">
        <v>5.9310662746844889</v>
      </c>
      <c r="K63" s="2466">
        <v>5.1578619566874657</v>
      </c>
    </row>
    <row r="64" spans="7:11" x14ac:dyDescent="0.35">
      <c r="G64" s="2467" t="s">
        <v>57</v>
      </c>
      <c r="H64" s="2468">
        <v>3.9430330488360208</v>
      </c>
      <c r="I64" s="2469">
        <v>12.514690981251389</v>
      </c>
      <c r="J64" s="2470">
        <v>3.716288033916205</v>
      </c>
      <c r="K64" s="2471">
        <v>7.5366771142752018</v>
      </c>
    </row>
    <row r="65" spans="7:11" x14ac:dyDescent="0.35">
      <c r="G65" s="2472" t="s">
        <v>58</v>
      </c>
      <c r="H65" s="2473">
        <v>9.4636420025015884</v>
      </c>
      <c r="I65" s="2474">
        <v>5.8335711392953531</v>
      </c>
      <c r="J65" s="2475">
        <v>8.6792597784211623</v>
      </c>
      <c r="K65" s="2476">
        <v>7.4468734395125411</v>
      </c>
    </row>
    <row r="66" spans="7:11" x14ac:dyDescent="0.35">
      <c r="G66" s="2477" t="s">
        <v>59</v>
      </c>
      <c r="H66" s="2478">
        <v>4.0803027269807712</v>
      </c>
      <c r="I66" s="2479">
        <v>4.1048309518819801</v>
      </c>
      <c r="J66" s="2480">
        <v>7.686149668306312</v>
      </c>
      <c r="K66" s="2481">
        <v>6.209756264377984</v>
      </c>
    </row>
    <row r="67" spans="7:11" x14ac:dyDescent="0.35">
      <c r="G67" s="2482" t="s">
        <v>60</v>
      </c>
      <c r="H67" s="2483">
        <v>7.2015523236751227</v>
      </c>
      <c r="I67" s="2484">
        <v>7.4357738171546366</v>
      </c>
      <c r="J67" s="2485">
        <v>4.510140668576355</v>
      </c>
      <c r="K67" s="2486">
        <v>5.8660420045636128</v>
      </c>
    </row>
    <row r="68" spans="7:11" x14ac:dyDescent="0.35">
      <c r="G68" s="2487"/>
    </row>
    <row r="69" spans="7:11" x14ac:dyDescent="0.35">
      <c r="G69" s="2488" t="s">
        <v>61</v>
      </c>
    </row>
    <row r="70" spans="7:11" x14ac:dyDescent="0.35">
      <c r="G70" s="2489" t="s">
        <v>62</v>
      </c>
      <c r="H70" s="2490">
        <v>1.9131876286596201</v>
      </c>
      <c r="I70" s="2491">
        <v>8.5214489618540146</v>
      </c>
      <c r="J70" s="2492">
        <v>4.3974805727481909</v>
      </c>
      <c r="K70" s="2493">
        <v>5.9999465177254443</v>
      </c>
    </row>
    <row r="71" spans="7:11" x14ac:dyDescent="0.35">
      <c r="G71" s="2494" t="s">
        <v>63</v>
      </c>
      <c r="H71" s="2495">
        <v>5.8914134874368687</v>
      </c>
      <c r="I71" s="2496">
        <v>7.2164700945080567</v>
      </c>
      <c r="J71" s="2497">
        <v>5.9235135892606463</v>
      </c>
      <c r="K71" s="2498">
        <v>6.4910447357750423</v>
      </c>
    </row>
    <row r="72" spans="7:11" x14ac:dyDescent="0.35">
      <c r="G72" s="2499" t="s">
        <v>64</v>
      </c>
      <c r="H72" s="2500">
        <v>10.318387870995799</v>
      </c>
      <c r="I72" s="2501">
        <v>4.0985092900309548</v>
      </c>
      <c r="J72" s="2502">
        <v>8.8101478277232044</v>
      </c>
      <c r="K72" s="2503">
        <v>7.1175097098311308</v>
      </c>
    </row>
    <row r="73" spans="7:11" x14ac:dyDescent="0.35">
      <c r="G73" s="2504" t="s">
        <v>65</v>
      </c>
      <c r="H73" s="2505">
        <v>6.6407315943525429</v>
      </c>
      <c r="I73" s="2506">
        <v>8.2559538497827152</v>
      </c>
      <c r="J73" s="2507">
        <v>5.2435365557611959</v>
      </c>
      <c r="K73" s="2508">
        <v>6.3621593304370796</v>
      </c>
    </row>
    <row r="74" spans="7:11" x14ac:dyDescent="0.35">
      <c r="G74" s="2509"/>
    </row>
    <row r="75" spans="7:11" x14ac:dyDescent="0.35">
      <c r="G75" s="2510" t="s">
        <v>66</v>
      </c>
    </row>
    <row r="76" spans="7:11" x14ac:dyDescent="0.35">
      <c r="G76" s="2511" t="s">
        <v>67</v>
      </c>
      <c r="H76" s="2512">
        <v>6.7173693057411086</v>
      </c>
      <c r="I76" s="2513">
        <v>7.1175275828280427</v>
      </c>
      <c r="J76" s="2514">
        <v>6.1105659789607722</v>
      </c>
      <c r="K76" s="2515">
        <v>6.5146191108840723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52"/>
  <sheetViews>
    <sheetView zoomScale="69" workbookViewId="0">
      <selection activeCell="D9" sqref="D9"/>
    </sheetView>
  </sheetViews>
  <sheetFormatPr defaultRowHeight="14.5" x14ac:dyDescent="0.35"/>
  <sheetData>
    <row r="1" spans="1:11" x14ac:dyDescent="0.35">
      <c r="A1" t="s">
        <v>144</v>
      </c>
    </row>
    <row r="3" spans="1:11" x14ac:dyDescent="0.35">
      <c r="A3" s="3129" t="str">
        <f>HYPERLINK("[Chapter 6 Health and Wellbeing.xlsx]Contents!A1", "Return to contents")</f>
        <v>Return to contents</v>
      </c>
      <c r="D3" t="s">
        <v>121</v>
      </c>
    </row>
    <row r="4" spans="1:11" x14ac:dyDescent="0.35">
      <c r="G4" s="2516"/>
      <c r="H4" s="5898" t="s">
        <v>0</v>
      </c>
      <c r="I4" s="5899" t="s">
        <v>0</v>
      </c>
      <c r="J4" s="5900" t="s">
        <v>0</v>
      </c>
      <c r="K4" s="5901" t="s">
        <v>0</v>
      </c>
    </row>
    <row r="5" spans="1:11" x14ac:dyDescent="0.35">
      <c r="G5" s="2517"/>
      <c r="H5" s="2518" t="s">
        <v>1</v>
      </c>
      <c r="I5" s="2519" t="s">
        <v>2</v>
      </c>
      <c r="J5" s="2520" t="s">
        <v>3</v>
      </c>
      <c r="K5" s="2521" t="s">
        <v>10</v>
      </c>
    </row>
    <row r="6" spans="1:11" x14ac:dyDescent="0.35">
      <c r="G6" s="2522" t="s">
        <v>96</v>
      </c>
      <c r="H6" s="2523"/>
      <c r="I6" s="2524"/>
      <c r="J6" s="2525"/>
      <c r="K6" s="2526"/>
    </row>
    <row r="7" spans="1:11" x14ac:dyDescent="0.35">
      <c r="G7" s="2527" t="s">
        <v>97</v>
      </c>
      <c r="H7" s="2528">
        <v>7.4543960589913274</v>
      </c>
      <c r="I7" s="2529">
        <v>6.2716991951973142</v>
      </c>
      <c r="J7" s="2530">
        <v>7.0109981546030191</v>
      </c>
      <c r="K7" s="2531">
        <v>6.7385689712553178</v>
      </c>
    </row>
    <row r="8" spans="1:11" x14ac:dyDescent="0.35">
      <c r="G8" s="2532" t="s">
        <v>98</v>
      </c>
      <c r="H8" s="2533">
        <v>10.73457122660961</v>
      </c>
      <c r="I8" s="2534">
        <v>13.18591968871573</v>
      </c>
      <c r="J8" s="2535">
        <v>11.74276525251579</v>
      </c>
      <c r="K8" s="2536">
        <v>12.2707649877518</v>
      </c>
    </row>
    <row r="9" spans="1:11" x14ac:dyDescent="0.35">
      <c r="G9" s="2537" t="s">
        <v>99</v>
      </c>
      <c r="H9" s="2538">
        <v>22.925135806212111</v>
      </c>
      <c r="I9" s="2539">
        <v>21.048448019954151</v>
      </c>
      <c r="J9" s="2540">
        <v>21.17448651411101</v>
      </c>
      <c r="K9" s="2541">
        <v>21.172635705856269</v>
      </c>
    </row>
    <row r="10" spans="1:11" x14ac:dyDescent="0.35">
      <c r="G10" s="2542" t="s">
        <v>100</v>
      </c>
      <c r="H10" s="2543">
        <v>37.737906698995701</v>
      </c>
      <c r="I10" s="2544">
        <v>33.935478943256037</v>
      </c>
      <c r="J10" s="2545">
        <v>35.415456277168808</v>
      </c>
      <c r="K10" s="2546">
        <v>34.908288072042403</v>
      </c>
    </row>
    <row r="11" spans="1:11" x14ac:dyDescent="0.35">
      <c r="G11" s="2547" t="s">
        <v>101</v>
      </c>
      <c r="H11" s="2548">
        <v>10.608896463781891</v>
      </c>
      <c r="I11" s="2549">
        <v>12.94483583482894</v>
      </c>
      <c r="J11" s="2550">
        <v>12.91917697314995</v>
      </c>
      <c r="K11" s="2551">
        <v>12.86753677819692</v>
      </c>
    </row>
    <row r="12" spans="1:11" x14ac:dyDescent="0.35">
      <c r="G12" s="2552" t="s">
        <v>102</v>
      </c>
      <c r="H12" s="2553">
        <v>3.8172016725655449</v>
      </c>
      <c r="I12" s="2554">
        <v>5.1516656790746689</v>
      </c>
      <c r="J12" s="2555">
        <v>6.4884481520300854</v>
      </c>
      <c r="K12" s="2556">
        <v>5.903389211043681</v>
      </c>
    </row>
    <row r="13" spans="1:11" x14ac:dyDescent="0.35">
      <c r="G13" s="2557" t="s">
        <v>103</v>
      </c>
      <c r="H13" s="2558">
        <v>6.7218920728438016</v>
      </c>
      <c r="I13" s="2559">
        <v>7.461952638973167</v>
      </c>
      <c r="J13" s="2560">
        <v>5.2486686764213264</v>
      </c>
      <c r="K13" s="2561">
        <v>6.1388162738535987</v>
      </c>
    </row>
    <row r="14" spans="1:11" x14ac:dyDescent="0.35">
      <c r="G14" s="2562"/>
    </row>
    <row r="15" spans="1:11" x14ac:dyDescent="0.35">
      <c r="G15" s="2563" t="s">
        <v>104</v>
      </c>
    </row>
    <row r="16" spans="1:11" x14ac:dyDescent="0.35">
      <c r="G16" s="2564" t="s">
        <v>97</v>
      </c>
      <c r="H16" s="2565">
        <v>6.9079635288416057</v>
      </c>
      <c r="I16" s="2566">
        <v>6.0636103004904154</v>
      </c>
      <c r="J16" s="2567">
        <v>6.3755987509348149</v>
      </c>
      <c r="K16" s="2568">
        <v>6.2695588357089864</v>
      </c>
    </row>
    <row r="17" spans="7:11" x14ac:dyDescent="0.35">
      <c r="G17" s="2569" t="s">
        <v>98</v>
      </c>
      <c r="H17" s="2570">
        <v>13.690814009217201</v>
      </c>
      <c r="I17" s="2571">
        <v>11.74983190463051</v>
      </c>
      <c r="J17" s="2572">
        <v>16.382283192034471</v>
      </c>
      <c r="K17" s="2573">
        <v>14.526127454406881</v>
      </c>
    </row>
    <row r="18" spans="7:11" x14ac:dyDescent="0.35">
      <c r="G18" s="2574" t="s">
        <v>99</v>
      </c>
      <c r="H18" s="2575">
        <v>31.189653900624691</v>
      </c>
      <c r="I18" s="2576">
        <v>34.6636974161786</v>
      </c>
      <c r="J18" s="2577">
        <v>35.835581413861419</v>
      </c>
      <c r="K18" s="2578">
        <v>35.260627757472612</v>
      </c>
    </row>
    <row r="19" spans="7:11" x14ac:dyDescent="0.35">
      <c r="G19" s="2579" t="s">
        <v>100</v>
      </c>
      <c r="H19" s="2580">
        <v>13.71003071102465</v>
      </c>
      <c r="I19" s="2581">
        <v>14.958347127732489</v>
      </c>
      <c r="J19" s="2582">
        <v>14.15148257565667</v>
      </c>
      <c r="K19" s="2583">
        <v>14.450585920816239</v>
      </c>
    </row>
    <row r="20" spans="7:11" x14ac:dyDescent="0.35">
      <c r="G20" s="2584" t="s">
        <v>101</v>
      </c>
      <c r="H20" s="2585">
        <v>19.28799651042328</v>
      </c>
      <c r="I20" s="2586">
        <v>17.337633037941071</v>
      </c>
      <c r="J20" s="2587">
        <v>14.42475636017552</v>
      </c>
      <c r="K20" s="2588">
        <v>15.676189212980431</v>
      </c>
    </row>
    <row r="21" spans="7:11" x14ac:dyDescent="0.35">
      <c r="G21" s="2589" t="s">
        <v>102</v>
      </c>
      <c r="H21" s="2590">
        <v>7.7632188330733074</v>
      </c>
      <c r="I21" s="2591">
        <v>11.32288115123797</v>
      </c>
      <c r="J21" s="2592">
        <v>7.4024760952724771</v>
      </c>
      <c r="K21" s="2593">
        <v>8.9223680712668241</v>
      </c>
    </row>
    <row r="22" spans="7:11" x14ac:dyDescent="0.35">
      <c r="G22" s="2594" t="s">
        <v>103</v>
      </c>
      <c r="H22" s="2595">
        <v>7.4503225067952688</v>
      </c>
      <c r="I22" s="2596">
        <v>3.9039990617889431</v>
      </c>
      <c r="J22" s="2597">
        <v>5.4278216120646423</v>
      </c>
      <c r="K22" s="2598">
        <v>4.894542747348031</v>
      </c>
    </row>
    <row r="23" spans="7:11" x14ac:dyDescent="0.35">
      <c r="G23" s="2599"/>
    </row>
    <row r="24" spans="7:11" x14ac:dyDescent="0.35">
      <c r="G24" s="2600" t="s">
        <v>105</v>
      </c>
    </row>
    <row r="25" spans="7:11" x14ac:dyDescent="0.35">
      <c r="G25" s="2601" t="s">
        <v>97</v>
      </c>
      <c r="H25" s="2602">
        <v>22.98342715831188</v>
      </c>
      <c r="I25" s="2603">
        <v>16.036311346009079</v>
      </c>
      <c r="J25" s="2604">
        <v>22.00307512102254</v>
      </c>
      <c r="K25" s="2605">
        <v>19.738127955510691</v>
      </c>
    </row>
    <row r="26" spans="7:11" x14ac:dyDescent="0.35">
      <c r="G26" s="2606" t="s">
        <v>98</v>
      </c>
      <c r="H26" s="2607">
        <v>29.450884715928151</v>
      </c>
      <c r="I26" s="2608">
        <v>35.542134321859997</v>
      </c>
      <c r="J26" s="2609">
        <v>28.59287906746167</v>
      </c>
      <c r="K26" s="2610">
        <v>31.28391596726917</v>
      </c>
    </row>
    <row r="27" spans="7:11" x14ac:dyDescent="0.35">
      <c r="G27" s="2611" t="s">
        <v>99</v>
      </c>
      <c r="H27" s="2612">
        <v>24.59214997667441</v>
      </c>
      <c r="I27" s="2613">
        <v>24.751383764434792</v>
      </c>
      <c r="J27" s="2614">
        <v>25.316579248872991</v>
      </c>
      <c r="K27" s="2615">
        <v>25.0803158819717</v>
      </c>
    </row>
    <row r="28" spans="7:11" x14ac:dyDescent="0.35">
      <c r="G28" s="2616" t="s">
        <v>100</v>
      </c>
      <c r="H28" s="2617">
        <v>12.57177086826513</v>
      </c>
      <c r="I28" s="2618">
        <v>11.10124099602381</v>
      </c>
      <c r="J28" s="2619">
        <v>12.677314300528209</v>
      </c>
      <c r="K28" s="2620">
        <v>12.069360423184561</v>
      </c>
    </row>
    <row r="29" spans="7:11" x14ac:dyDescent="0.35">
      <c r="G29" s="2621" t="s">
        <v>101</v>
      </c>
      <c r="H29" s="2622">
        <v>5.4572970685535553</v>
      </c>
      <c r="I29" s="2623">
        <v>7.2246296626171578</v>
      </c>
      <c r="J29" s="2624">
        <v>6.3120432152532508</v>
      </c>
      <c r="K29" s="2625">
        <v>6.639726046867664</v>
      </c>
    </row>
    <row r="30" spans="7:11" x14ac:dyDescent="0.35">
      <c r="G30" s="2626" t="s">
        <v>102</v>
      </c>
      <c r="H30" s="2627">
        <v>2.5383109344976078</v>
      </c>
      <c r="I30" s="2628">
        <v>3.6862162406672589</v>
      </c>
      <c r="J30" s="2629">
        <v>2.5802736935042212</v>
      </c>
      <c r="K30" s="2630">
        <v>3.003796334066033</v>
      </c>
    </row>
    <row r="31" spans="7:11" x14ac:dyDescent="0.35">
      <c r="G31" s="2631" t="s">
        <v>103</v>
      </c>
      <c r="H31" s="2632">
        <v>2.4061592777692651</v>
      </c>
      <c r="I31" s="2633">
        <v>1.658083668387909</v>
      </c>
      <c r="J31" s="2634">
        <v>2.5178353533571061</v>
      </c>
      <c r="K31" s="2635">
        <v>2.184757391130193</v>
      </c>
    </row>
    <row r="32" spans="7:11" x14ac:dyDescent="0.35">
      <c r="G32" s="2636"/>
    </row>
    <row r="33" spans="7:11" x14ac:dyDescent="0.35">
      <c r="G33" s="2637" t="s">
        <v>106</v>
      </c>
    </row>
    <row r="34" spans="7:11" x14ac:dyDescent="0.35">
      <c r="G34" s="2638" t="s">
        <v>97</v>
      </c>
      <c r="H34" s="2639">
        <v>21.332483615380038</v>
      </c>
      <c r="I34" s="2640">
        <v>16.41979533485982</v>
      </c>
      <c r="J34" s="2641">
        <v>17.094743952155412</v>
      </c>
      <c r="K34" s="2642">
        <v>16.947595544528681</v>
      </c>
    </row>
    <row r="35" spans="7:11" x14ac:dyDescent="0.35">
      <c r="G35" s="2643" t="s">
        <v>98</v>
      </c>
      <c r="H35" s="2644">
        <v>33.407382475508221</v>
      </c>
      <c r="I35" s="2645">
        <v>30.050979637532208</v>
      </c>
      <c r="J35" s="2646">
        <v>31.496273454026252</v>
      </c>
      <c r="K35" s="2647">
        <v>30.990686413266769</v>
      </c>
    </row>
    <row r="36" spans="7:11" x14ac:dyDescent="0.35">
      <c r="G36" s="2648" t="s">
        <v>99</v>
      </c>
      <c r="H36" s="2649">
        <v>24.629283339148241</v>
      </c>
      <c r="I36" s="2650">
        <v>33.107942384093761</v>
      </c>
      <c r="J36" s="2651">
        <v>29.107154015319409</v>
      </c>
      <c r="K36" s="2652">
        <v>30.528297142593701</v>
      </c>
    </row>
    <row r="37" spans="7:11" x14ac:dyDescent="0.35">
      <c r="G37" s="2653" t="s">
        <v>100</v>
      </c>
      <c r="H37" s="2654">
        <v>12.63152504991273</v>
      </c>
      <c r="I37" s="2655">
        <v>10.8866308980196</v>
      </c>
      <c r="J37" s="2656">
        <v>14.30907488692991</v>
      </c>
      <c r="K37" s="2657">
        <v>12.94689314908581</v>
      </c>
    </row>
    <row r="38" spans="7:11" x14ac:dyDescent="0.35">
      <c r="G38" s="2658" t="s">
        <v>101</v>
      </c>
      <c r="H38" s="2659">
        <v>4.0566683630590674</v>
      </c>
      <c r="I38" s="2660">
        <v>5.0073139091258119</v>
      </c>
      <c r="J38" s="2661">
        <v>5.0469907853237217</v>
      </c>
      <c r="K38" s="2662">
        <v>5.0053806265766401</v>
      </c>
    </row>
    <row r="39" spans="7:11" x14ac:dyDescent="0.35">
      <c r="G39" s="2663" t="s">
        <v>102</v>
      </c>
      <c r="H39" s="2664">
        <v>2.1615825106450162</v>
      </c>
      <c r="I39" s="2665">
        <v>2.5094680192517211</v>
      </c>
      <c r="J39" s="2666">
        <v>1.709981906801914</v>
      </c>
      <c r="K39" s="2667">
        <v>2.0297770408299791</v>
      </c>
    </row>
    <row r="40" spans="7:11" x14ac:dyDescent="0.35">
      <c r="G40" s="2668" t="s">
        <v>103</v>
      </c>
      <c r="H40" s="2669">
        <v>1.781074646346692</v>
      </c>
      <c r="I40" s="2670">
        <v>2.0178698171170848</v>
      </c>
      <c r="J40" s="2671">
        <v>1.235780999443383</v>
      </c>
      <c r="K40" s="2672">
        <v>1.5513700831184229</v>
      </c>
    </row>
    <row r="41" spans="7:11" x14ac:dyDescent="0.35">
      <c r="G41" s="2673"/>
    </row>
    <row r="42" spans="7:11" x14ac:dyDescent="0.35">
      <c r="G42" s="2674" t="s">
        <v>107</v>
      </c>
    </row>
    <row r="43" spans="7:11" x14ac:dyDescent="0.35">
      <c r="G43" s="2675" t="s">
        <v>97</v>
      </c>
      <c r="H43" s="2676">
        <v>13.343722010553551</v>
      </c>
      <c r="I43" s="2677">
        <v>12.5328396449096</v>
      </c>
      <c r="J43" s="2678">
        <v>12.41100382804788</v>
      </c>
      <c r="K43" s="2679">
        <v>12.482733000015999</v>
      </c>
    </row>
    <row r="44" spans="7:11" x14ac:dyDescent="0.35">
      <c r="G44" s="2680" t="s">
        <v>98</v>
      </c>
      <c r="H44" s="2681">
        <v>26.62549172795913</v>
      </c>
      <c r="I44" s="2682">
        <v>28.754758884580209</v>
      </c>
      <c r="J44" s="2683">
        <v>30.851374046743651</v>
      </c>
      <c r="K44" s="2684">
        <v>29.931340909244721</v>
      </c>
    </row>
    <row r="45" spans="7:11" x14ac:dyDescent="0.35">
      <c r="G45" s="2685" t="s">
        <v>99</v>
      </c>
      <c r="H45" s="2686">
        <v>34.02785190595413</v>
      </c>
      <c r="I45" s="2687">
        <v>32.433701500116143</v>
      </c>
      <c r="J45" s="2688">
        <v>33.251873430622283</v>
      </c>
      <c r="K45" s="2689">
        <v>32.957306198246592</v>
      </c>
    </row>
    <row r="46" spans="7:11" x14ac:dyDescent="0.35">
      <c r="G46" s="2690" t="s">
        <v>100</v>
      </c>
      <c r="H46" s="2691">
        <v>16.763358090218251</v>
      </c>
      <c r="I46" s="2692">
        <v>15.23505681941422</v>
      </c>
      <c r="J46" s="2693">
        <v>14.8458083242034</v>
      </c>
      <c r="K46" s="2694">
        <v>15.04673417128194</v>
      </c>
    </row>
    <row r="47" spans="7:11" x14ac:dyDescent="0.35">
      <c r="G47" s="2695" t="s">
        <v>101</v>
      </c>
      <c r="H47" s="2696">
        <v>5.9922220566316478</v>
      </c>
      <c r="I47" s="2697">
        <v>7.3696121302602213</v>
      </c>
      <c r="J47" s="2698">
        <v>5.0620821165677654</v>
      </c>
      <c r="K47" s="2699">
        <v>5.9757629807623971</v>
      </c>
    </row>
    <row r="48" spans="7:11" x14ac:dyDescent="0.35">
      <c r="G48" s="2700" t="s">
        <v>102</v>
      </c>
      <c r="H48" s="2701">
        <v>1.8098291720701309</v>
      </c>
      <c r="I48" s="2702">
        <v>2.7212877587521089</v>
      </c>
      <c r="J48" s="2703">
        <v>2.239189722347422</v>
      </c>
      <c r="K48" s="2704">
        <v>2.4135009148669879</v>
      </c>
    </row>
    <row r="49" spans="7:11" x14ac:dyDescent="0.35">
      <c r="G49" s="2705" t="s">
        <v>103</v>
      </c>
      <c r="H49" s="2706">
        <v>1.437525036613152</v>
      </c>
      <c r="I49" s="2707">
        <v>0.95274326196749992</v>
      </c>
      <c r="J49" s="2708">
        <v>1.3386685314676079</v>
      </c>
      <c r="K49" s="2709">
        <v>1.1926218255813541</v>
      </c>
    </row>
    <row r="50" spans="7:11" x14ac:dyDescent="0.35">
      <c r="G50" s="2710"/>
    </row>
    <row r="51" spans="7:11" x14ac:dyDescent="0.35">
      <c r="G51" s="2711" t="s">
        <v>108</v>
      </c>
    </row>
    <row r="52" spans="7:11" x14ac:dyDescent="0.35">
      <c r="G52" s="2712" t="s">
        <v>97</v>
      </c>
      <c r="H52" s="2713">
        <v>13.47912106172063</v>
      </c>
      <c r="I52" s="2714">
        <v>14.868652044044181</v>
      </c>
      <c r="J52" s="2715">
        <v>13.7205983936924</v>
      </c>
      <c r="K52" s="2716">
        <v>14.156457559279421</v>
      </c>
    </row>
    <row r="53" spans="7:11" x14ac:dyDescent="0.35">
      <c r="G53" s="2717" t="s">
        <v>98</v>
      </c>
      <c r="H53" s="2718">
        <v>26.329027430920029</v>
      </c>
      <c r="I53" s="2719">
        <v>28.074572698998601</v>
      </c>
      <c r="J53" s="2720">
        <v>29.651379766216749</v>
      </c>
      <c r="K53" s="2721">
        <v>28.955615395797409</v>
      </c>
    </row>
    <row r="54" spans="7:11" x14ac:dyDescent="0.35">
      <c r="G54" s="2722" t="s">
        <v>99</v>
      </c>
      <c r="H54" s="2723">
        <v>35.443764319752361</v>
      </c>
      <c r="I54" s="2724">
        <v>35.116914219491932</v>
      </c>
      <c r="J54" s="2725">
        <v>32.386678303180197</v>
      </c>
      <c r="K54" s="2726">
        <v>33.519740244582103</v>
      </c>
    </row>
    <row r="55" spans="7:11" x14ac:dyDescent="0.35">
      <c r="G55" s="2727" t="s">
        <v>100</v>
      </c>
      <c r="H55" s="2728">
        <v>16.827138230657489</v>
      </c>
      <c r="I55" s="2729">
        <v>12.53232435927244</v>
      </c>
      <c r="J55" s="2730">
        <v>14.71507650402374</v>
      </c>
      <c r="K55" s="2731">
        <v>13.93033123146331</v>
      </c>
    </row>
    <row r="56" spans="7:11" x14ac:dyDescent="0.35">
      <c r="G56" s="2732" t="s">
        <v>101</v>
      </c>
      <c r="H56" s="2733">
        <v>4.4819866286836696</v>
      </c>
      <c r="I56" s="2734">
        <v>7.1105394755277214</v>
      </c>
      <c r="J56" s="2735">
        <v>5.4767424443955859</v>
      </c>
      <c r="K56" s="2736">
        <v>6.0797069492906237</v>
      </c>
    </row>
    <row r="57" spans="7:11" x14ac:dyDescent="0.35">
      <c r="G57" s="2737" t="s">
        <v>102</v>
      </c>
      <c r="H57" s="2738">
        <v>2.6469179469464699</v>
      </c>
      <c r="I57" s="2739">
        <v>1.2874389032245921</v>
      </c>
      <c r="J57" s="2740">
        <v>2.7564690212728231</v>
      </c>
      <c r="K57" s="2741">
        <v>2.1876255573864238</v>
      </c>
    </row>
    <row r="58" spans="7:11" x14ac:dyDescent="0.35">
      <c r="G58" s="2742" t="s">
        <v>103</v>
      </c>
      <c r="H58" s="2743">
        <v>0.79204438131935018</v>
      </c>
      <c r="I58" s="2744">
        <v>1.009558299440525</v>
      </c>
      <c r="J58" s="2745">
        <v>1.293055567218496</v>
      </c>
      <c r="K58" s="2746">
        <v>1.170523062200709</v>
      </c>
    </row>
    <row r="59" spans="7:11" x14ac:dyDescent="0.35">
      <c r="G59" s="2747"/>
    </row>
    <row r="60" spans="7:11" x14ac:dyDescent="0.35">
      <c r="G60" s="2748" t="s">
        <v>109</v>
      </c>
    </row>
    <row r="61" spans="7:11" x14ac:dyDescent="0.35">
      <c r="G61" s="2749" t="s">
        <v>97</v>
      </c>
      <c r="H61" s="2750">
        <v>10.76945217494765</v>
      </c>
      <c r="I61" s="2751">
        <v>8.8315136859013759</v>
      </c>
      <c r="J61" s="2752">
        <v>5.7447186668575467</v>
      </c>
      <c r="K61" s="2753">
        <v>7.0613963971514524</v>
      </c>
    </row>
    <row r="62" spans="7:11" x14ac:dyDescent="0.35">
      <c r="G62" s="2754" t="s">
        <v>98</v>
      </c>
      <c r="H62" s="2755">
        <v>18.289006420633619</v>
      </c>
      <c r="I62" s="2756">
        <v>14.318751626968069</v>
      </c>
      <c r="J62" s="2757">
        <v>18.531627101340991</v>
      </c>
      <c r="K62" s="2758">
        <v>16.91061256089662</v>
      </c>
    </row>
    <row r="63" spans="7:11" x14ac:dyDescent="0.35">
      <c r="G63" s="2759" t="s">
        <v>99</v>
      </c>
      <c r="H63" s="2760">
        <v>29.62361883014459</v>
      </c>
      <c r="I63" s="2761">
        <v>31.14518578167451</v>
      </c>
      <c r="J63" s="2762">
        <v>30.4155016789435</v>
      </c>
      <c r="K63" s="2763">
        <v>30.67408096816661</v>
      </c>
    </row>
    <row r="64" spans="7:11" x14ac:dyDescent="0.35">
      <c r="G64" s="2764" t="s">
        <v>100</v>
      </c>
      <c r="H64" s="2765">
        <v>15.929312471163</v>
      </c>
      <c r="I64" s="2766">
        <v>17.659833675643519</v>
      </c>
      <c r="J64" s="2767">
        <v>15.56647848272225</v>
      </c>
      <c r="K64" s="2768">
        <v>16.37839761961569</v>
      </c>
    </row>
    <row r="65" spans="7:11" x14ac:dyDescent="0.35">
      <c r="G65" s="2769" t="s">
        <v>101</v>
      </c>
      <c r="H65" s="2770">
        <v>12.422758170337319</v>
      </c>
      <c r="I65" s="2771">
        <v>15.061431938252101</v>
      </c>
      <c r="J65" s="2772">
        <v>16.632624923643441</v>
      </c>
      <c r="K65" s="2773">
        <v>15.918472054940009</v>
      </c>
    </row>
    <row r="66" spans="7:11" x14ac:dyDescent="0.35">
      <c r="G66" s="2774" t="s">
        <v>102</v>
      </c>
      <c r="H66" s="2775">
        <v>6.9292566007805947</v>
      </c>
      <c r="I66" s="2776">
        <v>7.053344823662175</v>
      </c>
      <c r="J66" s="2777">
        <v>7.5959577475105666</v>
      </c>
      <c r="K66" s="2778">
        <v>7.3702671318572204</v>
      </c>
    </row>
    <row r="67" spans="7:11" x14ac:dyDescent="0.35">
      <c r="G67" s="2779" t="s">
        <v>103</v>
      </c>
      <c r="H67" s="2780">
        <v>6.0365953319932348</v>
      </c>
      <c r="I67" s="2781">
        <v>5.9299384678982374</v>
      </c>
      <c r="J67" s="2782">
        <v>5.5130913989817003</v>
      </c>
      <c r="K67" s="2783">
        <v>5.6867732673724056</v>
      </c>
    </row>
    <row r="68" spans="7:11" x14ac:dyDescent="0.35">
      <c r="G68" s="2784"/>
    </row>
    <row r="69" spans="7:11" x14ac:dyDescent="0.35">
      <c r="G69" s="2785" t="s">
        <v>110</v>
      </c>
    </row>
    <row r="70" spans="7:11" x14ac:dyDescent="0.35">
      <c r="G70" s="2786" t="s">
        <v>97</v>
      </c>
      <c r="H70" s="2787">
        <v>13.821164275708419</v>
      </c>
      <c r="I70" s="2788">
        <v>13.72834250092405</v>
      </c>
      <c r="J70" s="2789">
        <v>12.60726016430346</v>
      </c>
      <c r="K70" s="2790">
        <v>13.07111251995487</v>
      </c>
    </row>
    <row r="71" spans="7:11" x14ac:dyDescent="0.35">
      <c r="G71" s="2791" t="s">
        <v>98</v>
      </c>
      <c r="H71" s="2792">
        <v>28.057679973898871</v>
      </c>
      <c r="I71" s="2793">
        <v>22.948303484048211</v>
      </c>
      <c r="J71" s="2794">
        <v>26.626301760726101</v>
      </c>
      <c r="K71" s="2795">
        <v>25.248490414967019</v>
      </c>
    </row>
    <row r="72" spans="7:11" x14ac:dyDescent="0.35">
      <c r="G72" s="2796" t="s">
        <v>99</v>
      </c>
      <c r="H72" s="2797">
        <v>33.586886918610411</v>
      </c>
      <c r="I72" s="2798">
        <v>35.077840183333379</v>
      </c>
      <c r="J72" s="2799">
        <v>33.547332632760593</v>
      </c>
      <c r="K72" s="2800">
        <v>34.137566496813427</v>
      </c>
    </row>
    <row r="73" spans="7:11" x14ac:dyDescent="0.35">
      <c r="G73" s="2801" t="s">
        <v>100</v>
      </c>
      <c r="H73" s="2802">
        <v>13.009046273200219</v>
      </c>
      <c r="I73" s="2803">
        <v>13.56198801913013</v>
      </c>
      <c r="J73" s="2804">
        <v>12.66014989494772</v>
      </c>
      <c r="K73" s="2805">
        <v>13.016598616766711</v>
      </c>
    </row>
    <row r="74" spans="7:11" x14ac:dyDescent="0.35">
      <c r="G74" s="2806" t="s">
        <v>101</v>
      </c>
      <c r="H74" s="2807">
        <v>6.0836676593241368</v>
      </c>
      <c r="I74" s="2808">
        <v>8.6522662009946032</v>
      </c>
      <c r="J74" s="2809">
        <v>10.44011521776833</v>
      </c>
      <c r="K74" s="2810">
        <v>9.6360136754768639</v>
      </c>
    </row>
    <row r="75" spans="7:11" x14ac:dyDescent="0.35">
      <c r="G75" s="2811" t="s">
        <v>102</v>
      </c>
      <c r="H75" s="2812">
        <v>4.145116951862251</v>
      </c>
      <c r="I75" s="2813">
        <v>3.788167907745537</v>
      </c>
      <c r="J75" s="2814">
        <v>1.689833873117867</v>
      </c>
      <c r="K75" s="2815">
        <v>2.562900406182818</v>
      </c>
    </row>
    <row r="76" spans="7:11" x14ac:dyDescent="0.35">
      <c r="G76" s="2816" t="s">
        <v>103</v>
      </c>
      <c r="H76" s="2817">
        <v>1.2964379473956891</v>
      </c>
      <c r="I76" s="2818">
        <v>2.2430917038240872</v>
      </c>
      <c r="J76" s="2819">
        <v>2.4290064563759199</v>
      </c>
      <c r="K76" s="2820">
        <v>2.3273178698382999</v>
      </c>
    </row>
    <row r="77" spans="7:11" x14ac:dyDescent="0.35">
      <c r="G77" s="2821"/>
    </row>
    <row r="78" spans="7:11" x14ac:dyDescent="0.35">
      <c r="G78" s="2822" t="s">
        <v>111</v>
      </c>
    </row>
    <row r="79" spans="7:11" x14ac:dyDescent="0.35">
      <c r="G79" s="2823" t="s">
        <v>97</v>
      </c>
      <c r="H79" s="2824">
        <v>6.9610812874583887</v>
      </c>
      <c r="I79" s="2825">
        <v>4.655275482451791</v>
      </c>
      <c r="J79" s="2826">
        <v>3.179337910574219</v>
      </c>
      <c r="K79" s="2827">
        <v>3.84769613814208</v>
      </c>
    </row>
    <row r="80" spans="7:11" x14ac:dyDescent="0.35">
      <c r="G80" s="2828" t="s">
        <v>98</v>
      </c>
      <c r="H80" s="2829">
        <v>9.0976530536187585</v>
      </c>
      <c r="I80" s="2830">
        <v>10.167286003835519</v>
      </c>
      <c r="J80" s="2831">
        <v>11.80153894884848</v>
      </c>
      <c r="K80" s="2832">
        <v>11.100797441939241</v>
      </c>
    </row>
    <row r="81" spans="7:11" x14ac:dyDescent="0.35">
      <c r="G81" s="2833" t="s">
        <v>99</v>
      </c>
      <c r="H81" s="2834">
        <v>22.53544778207899</v>
      </c>
      <c r="I81" s="2835">
        <v>20.617017783581911</v>
      </c>
      <c r="J81" s="2836">
        <v>21.7610188267662</v>
      </c>
      <c r="K81" s="2837">
        <v>21.34116071387508</v>
      </c>
    </row>
    <row r="82" spans="7:11" x14ac:dyDescent="0.35">
      <c r="G82" s="2838" t="s">
        <v>100</v>
      </c>
      <c r="H82" s="2839">
        <v>36.197170834005107</v>
      </c>
      <c r="I82" s="2840">
        <v>38.968651317225699</v>
      </c>
      <c r="J82" s="2841">
        <v>39.373307300884143</v>
      </c>
      <c r="K82" s="2842">
        <v>39.133380326509069</v>
      </c>
    </row>
    <row r="83" spans="7:11" x14ac:dyDescent="0.35">
      <c r="G83" s="2843" t="s">
        <v>101</v>
      </c>
      <c r="H83" s="2844">
        <v>10.96352967069584</v>
      </c>
      <c r="I83" s="2845">
        <v>11.996630806497301</v>
      </c>
      <c r="J83" s="2846">
        <v>9.6367008923240842</v>
      </c>
      <c r="K83" s="2847">
        <v>10.58030108976579</v>
      </c>
    </row>
    <row r="84" spans="7:11" x14ac:dyDescent="0.35">
      <c r="G84" s="2848" t="s">
        <v>102</v>
      </c>
      <c r="H84" s="2849">
        <v>5.6551269837597467</v>
      </c>
      <c r="I84" s="2850">
        <v>7.1792388434208974</v>
      </c>
      <c r="J84" s="2851">
        <v>5.8773266161905804</v>
      </c>
      <c r="K84" s="2852">
        <v>6.3726040481662043</v>
      </c>
    </row>
    <row r="85" spans="7:11" x14ac:dyDescent="0.35">
      <c r="G85" s="2853" t="s">
        <v>103</v>
      </c>
      <c r="H85" s="2854">
        <v>8.5899903883831676</v>
      </c>
      <c r="I85" s="2855">
        <v>6.4158997629868697</v>
      </c>
      <c r="J85" s="2856">
        <v>8.3707695044123032</v>
      </c>
      <c r="K85" s="2857">
        <v>7.6240602416025336</v>
      </c>
    </row>
    <row r="86" spans="7:11" x14ac:dyDescent="0.35">
      <c r="G86" s="2858"/>
    </row>
    <row r="87" spans="7:11" x14ac:dyDescent="0.35">
      <c r="G87" s="2859" t="s">
        <v>112</v>
      </c>
    </row>
    <row r="88" spans="7:11" x14ac:dyDescent="0.35">
      <c r="G88" s="2860" t="s">
        <v>97</v>
      </c>
      <c r="H88" s="2861">
        <v>11.562161623030651</v>
      </c>
      <c r="I88" s="2862">
        <v>8.7888795847461108</v>
      </c>
      <c r="J88" s="2863">
        <v>10.031296467854849</v>
      </c>
      <c r="K88" s="2864">
        <v>9.5937287301280225</v>
      </c>
    </row>
    <row r="89" spans="7:11" x14ac:dyDescent="0.35">
      <c r="G89" s="2865" t="s">
        <v>98</v>
      </c>
      <c r="H89" s="2866">
        <v>25.701846093251429</v>
      </c>
      <c r="I89" s="2867">
        <v>25.152979519528039</v>
      </c>
      <c r="J89" s="2868">
        <v>25.83876853138462</v>
      </c>
      <c r="K89" s="2869">
        <v>25.57112692058524</v>
      </c>
    </row>
    <row r="90" spans="7:11" x14ac:dyDescent="0.35">
      <c r="G90" s="2870" t="s">
        <v>99</v>
      </c>
      <c r="H90" s="2871">
        <v>37.338730031299313</v>
      </c>
      <c r="I90" s="2872">
        <v>41.821654751368193</v>
      </c>
      <c r="J90" s="2873">
        <v>41.71962167241923</v>
      </c>
      <c r="K90" s="2874">
        <v>41.642396349835167</v>
      </c>
    </row>
    <row r="91" spans="7:11" x14ac:dyDescent="0.35">
      <c r="G91" s="2875" t="s">
        <v>100</v>
      </c>
      <c r="H91" s="2876">
        <v>14.68775634009568</v>
      </c>
      <c r="I91" s="2877">
        <v>16.06195775600678</v>
      </c>
      <c r="J91" s="2878">
        <v>13.419623886586351</v>
      </c>
      <c r="K91" s="2879">
        <v>14.4705371595649</v>
      </c>
    </row>
    <row r="92" spans="7:11" x14ac:dyDescent="0.35">
      <c r="G92" s="2880" t="s">
        <v>101</v>
      </c>
      <c r="H92" s="2881">
        <v>7.9179992103813914</v>
      </c>
      <c r="I92" s="2882">
        <v>5.8531765780895606</v>
      </c>
      <c r="J92" s="2883">
        <v>6.5149076752044843</v>
      </c>
      <c r="K92" s="2884">
        <v>6.297481932447611</v>
      </c>
    </row>
    <row r="93" spans="7:11" x14ac:dyDescent="0.35">
      <c r="G93" s="2885" t="s">
        <v>102</v>
      </c>
      <c r="H93" s="2886">
        <v>1.846754343439192</v>
      </c>
      <c r="I93" s="2887">
        <v>1.0370302240934539</v>
      </c>
      <c r="J93" s="2888">
        <v>1.511425236312026</v>
      </c>
      <c r="K93" s="2889">
        <v>1.3377204384641781</v>
      </c>
    </row>
    <row r="94" spans="7:11" x14ac:dyDescent="0.35">
      <c r="G94" s="2890" t="s">
        <v>103</v>
      </c>
      <c r="H94" s="2891">
        <v>0.94475235850234007</v>
      </c>
      <c r="I94" s="2892">
        <v>1.2843215861678501</v>
      </c>
      <c r="J94" s="2893">
        <v>0.96435653023844092</v>
      </c>
      <c r="K94" s="2894">
        <v>1.0870084689748849</v>
      </c>
    </row>
    <row r="95" spans="7:11" x14ac:dyDescent="0.35">
      <c r="G95" s="2895"/>
    </row>
    <row r="96" spans="7:11" x14ac:dyDescent="0.35">
      <c r="G96" s="2896" t="s">
        <v>113</v>
      </c>
    </row>
    <row r="97" spans="7:11" x14ac:dyDescent="0.35">
      <c r="G97" s="2897" t="s">
        <v>97</v>
      </c>
      <c r="H97" s="2898">
        <v>7.8405325253867177</v>
      </c>
      <c r="I97" s="2899">
        <v>8.3188366506088816</v>
      </c>
      <c r="J97" s="2900">
        <v>5.9827155644354448</v>
      </c>
      <c r="K97" s="2901">
        <v>6.9320698493967718</v>
      </c>
    </row>
    <row r="98" spans="7:11" x14ac:dyDescent="0.35">
      <c r="G98" s="2902" t="s">
        <v>98</v>
      </c>
      <c r="H98" s="2903">
        <v>19.257772224365919</v>
      </c>
      <c r="I98" s="2904">
        <v>18.12761763961818</v>
      </c>
      <c r="J98" s="2905">
        <v>18.101022355427741</v>
      </c>
      <c r="K98" s="2906">
        <v>18.142015992039351</v>
      </c>
    </row>
    <row r="99" spans="7:11" x14ac:dyDescent="0.35">
      <c r="G99" s="2907" t="s">
        <v>99</v>
      </c>
      <c r="H99" s="2908">
        <v>35.401664206920103</v>
      </c>
      <c r="I99" s="2909">
        <v>35.658391728605103</v>
      </c>
      <c r="J99" s="2910">
        <v>38.608049516915663</v>
      </c>
      <c r="K99" s="2911">
        <v>37.386488569048012</v>
      </c>
    </row>
    <row r="100" spans="7:11" x14ac:dyDescent="0.35">
      <c r="G100" s="2912" t="s">
        <v>100</v>
      </c>
      <c r="H100" s="2913">
        <v>18.05455428945816</v>
      </c>
      <c r="I100" s="2914">
        <v>15.710217510916211</v>
      </c>
      <c r="J100" s="2915">
        <v>15.407698664158151</v>
      </c>
      <c r="K100" s="2916">
        <v>15.594598615750391</v>
      </c>
    </row>
    <row r="101" spans="7:11" x14ac:dyDescent="0.35">
      <c r="G101" s="2917" t="s">
        <v>101</v>
      </c>
      <c r="H101" s="2918">
        <v>9.5664243255969303</v>
      </c>
      <c r="I101" s="2919">
        <v>13.145515706973081</v>
      </c>
      <c r="J101" s="2920">
        <v>13.77352813004878</v>
      </c>
      <c r="K101" s="2921">
        <v>13.41976095080523</v>
      </c>
    </row>
    <row r="102" spans="7:11" x14ac:dyDescent="0.35">
      <c r="G102" s="2922" t="s">
        <v>102</v>
      </c>
      <c r="H102" s="2923">
        <v>5.9877699976928023</v>
      </c>
      <c r="I102" s="2924">
        <v>6.2172908571596217</v>
      </c>
      <c r="J102" s="2925">
        <v>4.8767213016518953</v>
      </c>
      <c r="K102" s="2926">
        <v>5.42269762535068</v>
      </c>
    </row>
    <row r="103" spans="7:11" x14ac:dyDescent="0.35">
      <c r="G103" s="2927" t="s">
        <v>103</v>
      </c>
      <c r="H103" s="2928">
        <v>3.8912824305793721</v>
      </c>
      <c r="I103" s="2929">
        <v>2.8221299061189171</v>
      </c>
      <c r="J103" s="2930">
        <v>3.250264467362328</v>
      </c>
      <c r="K103" s="2931">
        <v>3.1023683976095699</v>
      </c>
    </row>
    <row r="104" spans="7:11" x14ac:dyDescent="0.35">
      <c r="G104" s="2932"/>
    </row>
    <row r="105" spans="7:11" x14ac:dyDescent="0.35">
      <c r="G105" s="2933" t="s">
        <v>114</v>
      </c>
    </row>
    <row r="106" spans="7:11" x14ac:dyDescent="0.35">
      <c r="G106" s="2934" t="s">
        <v>97</v>
      </c>
      <c r="H106" s="2935">
        <v>9.1670333141834561</v>
      </c>
      <c r="I106" s="2936">
        <v>8.1835289502768749</v>
      </c>
      <c r="J106" s="2937">
        <v>9.3207982078874565</v>
      </c>
      <c r="K106" s="2938">
        <v>8.8785875478032814</v>
      </c>
    </row>
    <row r="107" spans="7:11" x14ac:dyDescent="0.35">
      <c r="G107" s="2939" t="s">
        <v>98</v>
      </c>
      <c r="H107" s="2940">
        <v>21.241397303119989</v>
      </c>
      <c r="I107" s="2941">
        <v>28.069689641462659</v>
      </c>
      <c r="J107" s="2942">
        <v>24.456387871528811</v>
      </c>
      <c r="K107" s="2943">
        <v>25.762922912588259</v>
      </c>
    </row>
    <row r="108" spans="7:11" x14ac:dyDescent="0.35">
      <c r="G108" s="2944" t="s">
        <v>99</v>
      </c>
      <c r="H108" s="2945">
        <v>39.368472622126951</v>
      </c>
      <c r="I108" s="2946">
        <v>34.350722372506738</v>
      </c>
      <c r="J108" s="2947">
        <v>36.970923857164948</v>
      </c>
      <c r="K108" s="2948">
        <v>36.025243566230579</v>
      </c>
    </row>
    <row r="109" spans="7:11" x14ac:dyDescent="0.35">
      <c r="G109" s="2949" t="s">
        <v>100</v>
      </c>
      <c r="H109" s="2950">
        <v>20.89175229720599</v>
      </c>
      <c r="I109" s="2951">
        <v>17.892611611036489</v>
      </c>
      <c r="J109" s="2952">
        <v>17.484965285114601</v>
      </c>
      <c r="K109" s="2953">
        <v>17.732564748226839</v>
      </c>
    </row>
    <row r="110" spans="7:11" x14ac:dyDescent="0.35">
      <c r="G110" s="2954" t="s">
        <v>101</v>
      </c>
      <c r="H110" s="2955">
        <v>4.3144861555324887</v>
      </c>
      <c r="I110" s="2956">
        <v>8.8870368334404475</v>
      </c>
      <c r="J110" s="2957">
        <v>7.6622726857488486</v>
      </c>
      <c r="K110" s="2958">
        <v>8.0451138829462998</v>
      </c>
    </row>
    <row r="111" spans="7:11" x14ac:dyDescent="0.35">
      <c r="G111" s="2959" t="s">
        <v>102</v>
      </c>
      <c r="H111" s="2960">
        <v>1.7870459055988519</v>
      </c>
      <c r="I111" s="2961">
        <v>1.573322319221711</v>
      </c>
      <c r="J111" s="2962">
        <v>2.9150335158609968</v>
      </c>
      <c r="K111" s="2963">
        <v>2.3681671245487039</v>
      </c>
    </row>
    <row r="112" spans="7:11" x14ac:dyDescent="0.35">
      <c r="G112" s="2964" t="s">
        <v>103</v>
      </c>
      <c r="H112" s="2965">
        <v>3.2298124022322718</v>
      </c>
      <c r="I112" s="2966">
        <v>1.043088272055068</v>
      </c>
      <c r="J112" s="2967">
        <v>1.1896185766943339</v>
      </c>
      <c r="K112" s="2968">
        <v>1.187400217656027</v>
      </c>
    </row>
    <row r="113" spans="7:11" x14ac:dyDescent="0.35">
      <c r="G113" s="2969"/>
    </row>
    <row r="114" spans="7:11" x14ac:dyDescent="0.35">
      <c r="G114" s="2970" t="s">
        <v>115</v>
      </c>
    </row>
    <row r="115" spans="7:11" x14ac:dyDescent="0.35">
      <c r="G115" s="2971" t="s">
        <v>97</v>
      </c>
      <c r="H115" s="2972">
        <v>7.8089193263766497</v>
      </c>
      <c r="I115" s="2973">
        <v>8.0636538788463454</v>
      </c>
      <c r="J115" s="2974">
        <v>7.195836526534781</v>
      </c>
      <c r="K115" s="2975">
        <v>7.546477564059292</v>
      </c>
    </row>
    <row r="116" spans="7:11" x14ac:dyDescent="0.35">
      <c r="G116" s="2976" t="s">
        <v>98</v>
      </c>
      <c r="H116" s="2977">
        <v>17.585608835553419</v>
      </c>
      <c r="I116" s="2978">
        <v>16.091327017642289</v>
      </c>
      <c r="J116" s="2979">
        <v>19.971943975734359</v>
      </c>
      <c r="K116" s="2980">
        <v>18.413425228634281</v>
      </c>
    </row>
    <row r="117" spans="7:11" x14ac:dyDescent="0.35">
      <c r="G117" s="2981" t="s">
        <v>99</v>
      </c>
      <c r="H117" s="2982">
        <v>33.368515927903189</v>
      </c>
      <c r="I117" s="2983">
        <v>33.299469766387404</v>
      </c>
      <c r="J117" s="2984">
        <v>27.352258039765388</v>
      </c>
      <c r="K117" s="2985">
        <v>29.803467378676022</v>
      </c>
    </row>
    <row r="118" spans="7:11" x14ac:dyDescent="0.35">
      <c r="G118" s="2986" t="s">
        <v>100</v>
      </c>
      <c r="H118" s="2987">
        <v>25.307293942983911</v>
      </c>
      <c r="I118" s="2988">
        <v>26.34207003123192</v>
      </c>
      <c r="J118" s="2989">
        <v>27.054210907970109</v>
      </c>
      <c r="K118" s="2990">
        <v>26.733406158340859</v>
      </c>
    </row>
    <row r="119" spans="7:11" x14ac:dyDescent="0.35">
      <c r="G119" s="2991" t="s">
        <v>101</v>
      </c>
      <c r="H119" s="2992">
        <v>8.6252998997603214</v>
      </c>
      <c r="I119" s="2993">
        <v>8.9995464252236115</v>
      </c>
      <c r="J119" s="2994">
        <v>10.06781197682891</v>
      </c>
      <c r="K119" s="2995">
        <v>9.6178954571095598</v>
      </c>
    </row>
    <row r="120" spans="7:11" x14ac:dyDescent="0.35">
      <c r="G120" s="2996" t="s">
        <v>102</v>
      </c>
      <c r="H120" s="2997">
        <v>4.0519359372192394</v>
      </c>
      <c r="I120" s="2998">
        <v>4.0724420391463214</v>
      </c>
      <c r="J120" s="2999">
        <v>4.7154323959285236</v>
      </c>
      <c r="K120" s="3000">
        <v>4.4500701066983366</v>
      </c>
    </row>
    <row r="121" spans="7:11" x14ac:dyDescent="0.35">
      <c r="G121" s="3001" t="s">
        <v>103</v>
      </c>
      <c r="H121" s="3002">
        <v>3.2524261302032649</v>
      </c>
      <c r="I121" s="3003">
        <v>3.131490841522115</v>
      </c>
      <c r="J121" s="3004">
        <v>3.6425061772379341</v>
      </c>
      <c r="K121" s="3005">
        <v>3.435258106481645</v>
      </c>
    </row>
    <row r="122" spans="7:11" x14ac:dyDescent="0.35">
      <c r="G122" s="3006"/>
    </row>
    <row r="123" spans="7:11" x14ac:dyDescent="0.35">
      <c r="G123" s="3007" t="s">
        <v>116</v>
      </c>
    </row>
    <row r="124" spans="7:11" x14ac:dyDescent="0.35">
      <c r="G124" s="3008" t="s">
        <v>97</v>
      </c>
      <c r="H124" s="3009">
        <v>25.291676732557551</v>
      </c>
      <c r="I124" s="3010">
        <v>21.293332579554981</v>
      </c>
      <c r="J124" s="3011">
        <v>20.609851160802211</v>
      </c>
      <c r="K124" s="3012">
        <v>20.99772853818201</v>
      </c>
    </row>
    <row r="125" spans="7:11" x14ac:dyDescent="0.35">
      <c r="G125" s="3013" t="s">
        <v>98</v>
      </c>
      <c r="H125" s="3014">
        <v>35.643047419959828</v>
      </c>
      <c r="I125" s="3015">
        <v>35.776244424588853</v>
      </c>
      <c r="J125" s="3016">
        <v>37.874950158453828</v>
      </c>
      <c r="K125" s="3017">
        <v>37.006658162904827</v>
      </c>
    </row>
    <row r="126" spans="7:11" x14ac:dyDescent="0.35">
      <c r="G126" s="3018" t="s">
        <v>99</v>
      </c>
      <c r="H126" s="3019">
        <v>23.752272207030789</v>
      </c>
      <c r="I126" s="3020">
        <v>29.58917466624068</v>
      </c>
      <c r="J126" s="3021">
        <v>28.729931652853541</v>
      </c>
      <c r="K126" s="3022">
        <v>28.92886032002118</v>
      </c>
    </row>
    <row r="127" spans="7:11" x14ac:dyDescent="0.35">
      <c r="G127" s="3023" t="s">
        <v>100</v>
      </c>
      <c r="H127" s="3024">
        <v>9.1177347197953278</v>
      </c>
      <c r="I127" s="3025">
        <v>9.6460938542641479</v>
      </c>
      <c r="J127" s="3026">
        <v>9.1638295264103693</v>
      </c>
      <c r="K127" s="3027">
        <v>9.3485010530772552</v>
      </c>
    </row>
    <row r="128" spans="7:11" x14ac:dyDescent="0.35">
      <c r="G128" s="3028" t="s">
        <v>101</v>
      </c>
      <c r="H128" s="3029">
        <v>3.3465204015926</v>
      </c>
      <c r="I128" s="3030">
        <v>2.048898832781183</v>
      </c>
      <c r="J128" s="3031">
        <v>1.99529348875025</v>
      </c>
      <c r="K128" s="3032">
        <v>2.0518651013955358</v>
      </c>
    </row>
    <row r="129" spans="7:11" x14ac:dyDescent="0.35">
      <c r="G129" s="3033" t="s">
        <v>102</v>
      </c>
      <c r="H129" s="3034">
        <v>1.320214108662664</v>
      </c>
      <c r="I129" s="3035">
        <v>1.017435199318228</v>
      </c>
      <c r="J129" s="3036">
        <v>1.342519402100637</v>
      </c>
      <c r="K129" s="3037">
        <v>1.2166177461553549</v>
      </c>
    </row>
    <row r="130" spans="7:11" x14ac:dyDescent="0.35">
      <c r="G130" s="3038" t="s">
        <v>103</v>
      </c>
      <c r="H130" s="3039">
        <v>1.5285344104012371</v>
      </c>
      <c r="I130" s="3040">
        <v>0.62882044325192432</v>
      </c>
      <c r="J130" s="3041">
        <v>0.28362461062916589</v>
      </c>
      <c r="K130" s="3042">
        <v>0.44976907826384321</v>
      </c>
    </row>
    <row r="131" spans="7:11" x14ac:dyDescent="0.35">
      <c r="G131" s="3043"/>
    </row>
    <row r="132" spans="7:11" x14ac:dyDescent="0.35">
      <c r="G132" s="3044" t="s">
        <v>117</v>
      </c>
    </row>
    <row r="133" spans="7:11" x14ac:dyDescent="0.35">
      <c r="G133" s="3045" t="s">
        <v>97</v>
      </c>
      <c r="H133" s="3046">
        <v>15.803658728172159</v>
      </c>
      <c r="I133" s="3047">
        <v>14.35855598373556</v>
      </c>
      <c r="J133" s="3048">
        <v>18.04760385652785</v>
      </c>
      <c r="K133" s="3049">
        <v>16.56747320992562</v>
      </c>
    </row>
    <row r="134" spans="7:11" x14ac:dyDescent="0.35">
      <c r="G134" s="3050" t="s">
        <v>98</v>
      </c>
      <c r="H134" s="3051">
        <v>17.765563082360881</v>
      </c>
      <c r="I134" s="3052">
        <v>20.482860848861279</v>
      </c>
      <c r="J134" s="3053">
        <v>16.134914221922141</v>
      </c>
      <c r="K134" s="3054">
        <v>17.852415934645819</v>
      </c>
    </row>
    <row r="135" spans="7:11" x14ac:dyDescent="0.35">
      <c r="G135" s="3055" t="s">
        <v>99</v>
      </c>
      <c r="H135" s="3056">
        <v>19.832586544937929</v>
      </c>
      <c r="I135" s="3057">
        <v>19.00324422067564</v>
      </c>
      <c r="J135" s="3058">
        <v>16.500763018190849</v>
      </c>
      <c r="K135" s="3059">
        <v>17.5529870279018</v>
      </c>
    </row>
    <row r="136" spans="7:11" x14ac:dyDescent="0.35">
      <c r="G136" s="3060" t="s">
        <v>100</v>
      </c>
      <c r="H136" s="3061">
        <v>30.4888191943114</v>
      </c>
      <c r="I136" s="3062">
        <v>28.538867202528749</v>
      </c>
      <c r="J136" s="3063">
        <v>29.801387977583349</v>
      </c>
      <c r="K136" s="3064">
        <v>29.333577029740422</v>
      </c>
    </row>
    <row r="137" spans="7:11" x14ac:dyDescent="0.35">
      <c r="G137" s="3065" t="s">
        <v>101</v>
      </c>
      <c r="H137" s="3066">
        <v>5.1900490426239294</v>
      </c>
      <c r="I137" s="3067">
        <v>7.878174412507426</v>
      </c>
      <c r="J137" s="3068">
        <v>7.3697430093795662</v>
      </c>
      <c r="K137" s="3069">
        <v>7.5074830879345971</v>
      </c>
    </row>
    <row r="138" spans="7:11" x14ac:dyDescent="0.35">
      <c r="G138" s="3070" t="s">
        <v>102</v>
      </c>
      <c r="H138" s="3071">
        <v>3.071354516446005</v>
      </c>
      <c r="I138" s="3072">
        <v>3.8477340145680041</v>
      </c>
      <c r="J138" s="3073">
        <v>5.7090502769841827</v>
      </c>
      <c r="K138" s="3074">
        <v>4.9221719373029709</v>
      </c>
    </row>
    <row r="139" spans="7:11" x14ac:dyDescent="0.35">
      <c r="G139" s="3075" t="s">
        <v>103</v>
      </c>
      <c r="H139" s="3076">
        <v>7.8479688911476968</v>
      </c>
      <c r="I139" s="3077">
        <v>5.8905633171233456</v>
      </c>
      <c r="J139" s="3078">
        <v>6.4365376394120597</v>
      </c>
      <c r="K139" s="3079">
        <v>6.2638917725487673</v>
      </c>
    </row>
    <row r="140" spans="7:11" x14ac:dyDescent="0.35">
      <c r="G140" s="3080"/>
    </row>
    <row r="141" spans="7:11" x14ac:dyDescent="0.35">
      <c r="G141" s="3081" t="s">
        <v>118</v>
      </c>
    </row>
    <row r="142" spans="7:11" x14ac:dyDescent="0.35">
      <c r="G142" s="3082" t="s">
        <v>97</v>
      </c>
      <c r="H142" s="3083">
        <v>6.3504336728340789</v>
      </c>
      <c r="I142" s="3084">
        <v>6.8187323833099001</v>
      </c>
      <c r="J142" s="3085">
        <v>6.8775512312733049</v>
      </c>
      <c r="K142" s="3086">
        <v>6.8409221622333112</v>
      </c>
    </row>
    <row r="143" spans="7:11" x14ac:dyDescent="0.35">
      <c r="G143" s="3087" t="s">
        <v>98</v>
      </c>
      <c r="H143" s="3088">
        <v>33.571710870545793</v>
      </c>
      <c r="I143" s="3089">
        <v>30.016620150974081</v>
      </c>
      <c r="J143" s="3090">
        <v>34.209470569712337</v>
      </c>
      <c r="K143" s="3091">
        <v>32.578139567639433</v>
      </c>
    </row>
    <row r="144" spans="7:11" x14ac:dyDescent="0.35">
      <c r="G144" s="3092" t="s">
        <v>99</v>
      </c>
      <c r="H144" s="3093">
        <v>39.287216832473838</v>
      </c>
      <c r="I144" s="3094">
        <v>38.245810796618883</v>
      </c>
      <c r="J144" s="3095">
        <v>36.002562921179681</v>
      </c>
      <c r="K144" s="3096">
        <v>36.953426315819229</v>
      </c>
    </row>
    <row r="145" spans="7:11" x14ac:dyDescent="0.35">
      <c r="G145" s="3097" t="s">
        <v>100</v>
      </c>
      <c r="H145" s="3098">
        <v>9.3662373937916801</v>
      </c>
      <c r="I145" s="3099">
        <v>10.27854580179735</v>
      </c>
      <c r="J145" s="3100">
        <v>9.5418374190046737</v>
      </c>
      <c r="K145" s="3101">
        <v>9.8208418808454887</v>
      </c>
    </row>
    <row r="146" spans="7:11" x14ac:dyDescent="0.35">
      <c r="G146" s="3102" t="s">
        <v>101</v>
      </c>
      <c r="H146" s="3103">
        <v>5.7091918802734316</v>
      </c>
      <c r="I146" s="3104">
        <v>9.5097943794142186</v>
      </c>
      <c r="J146" s="3105">
        <v>8.2787778709905613</v>
      </c>
      <c r="K146" s="3106">
        <v>8.6846117154142402</v>
      </c>
    </row>
    <row r="147" spans="7:11" x14ac:dyDescent="0.35">
      <c r="G147" s="3107" t="s">
        <v>102</v>
      </c>
      <c r="H147" s="3108">
        <v>3.4827449842878471</v>
      </c>
      <c r="I147" s="3109">
        <v>3.3768494443137049</v>
      </c>
      <c r="J147" s="3110">
        <v>3.7760895130315921</v>
      </c>
      <c r="K147" s="3111">
        <v>3.6145853651975499</v>
      </c>
    </row>
    <row r="148" spans="7:11" x14ac:dyDescent="0.35">
      <c r="G148" s="3112" t="s">
        <v>103</v>
      </c>
      <c r="H148" s="3113">
        <v>2.2324643657933358</v>
      </c>
      <c r="I148" s="3114">
        <v>1.753647043571871</v>
      </c>
      <c r="J148" s="3115">
        <v>1.3137104748078381</v>
      </c>
      <c r="K148" s="3116">
        <v>1.507472992850756</v>
      </c>
    </row>
    <row r="149" spans="7:11" x14ac:dyDescent="0.35">
      <c r="G149" s="3117"/>
    </row>
    <row r="150" spans="7:11" x14ac:dyDescent="0.35">
      <c r="G150" s="3118" t="s">
        <v>119</v>
      </c>
      <c r="H150" s="3119">
        <v>3.880625209844077</v>
      </c>
      <c r="I150" s="3120">
        <v>3.829308313264574</v>
      </c>
      <c r="J150" s="3121">
        <v>3.8482624879891651</v>
      </c>
      <c r="K150" s="3122">
        <v>3.841865564744495</v>
      </c>
    </row>
    <row r="151" spans="7:11" x14ac:dyDescent="0.35">
      <c r="G151" s="3123"/>
    </row>
    <row r="152" spans="7:11" x14ac:dyDescent="0.35">
      <c r="G152" s="3124" t="s">
        <v>120</v>
      </c>
      <c r="H152" s="3125">
        <v>4.0610986464583849</v>
      </c>
      <c r="I152" s="3126">
        <v>3.972108138497394</v>
      </c>
      <c r="J152" s="3127">
        <v>4.05282069432947</v>
      </c>
      <c r="K152" s="3128">
        <v>4.0219627051343636</v>
      </c>
    </row>
  </sheetData>
  <mergeCells count="1">
    <mergeCell ref="H4:K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8"/>
  <sheetViews>
    <sheetView zoomScale="66" workbookViewId="0">
      <selection activeCell="E7" sqref="E7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06" t="str">
        <f>HYPERLINK("[Chapter 6 Health and Wellbeing.xlsx]Contents!A1", "Return to contents")</f>
        <v>Return to contents</v>
      </c>
      <c r="D3" t="s">
        <v>122</v>
      </c>
    </row>
    <row r="4" spans="1:11" x14ac:dyDescent="0.35">
      <c r="G4" s="3130"/>
      <c r="H4" s="5902" t="s">
        <v>0</v>
      </c>
      <c r="I4" s="5903" t="s">
        <v>0</v>
      </c>
      <c r="J4" s="5904" t="s">
        <v>0</v>
      </c>
      <c r="K4" s="5905" t="s">
        <v>0</v>
      </c>
    </row>
    <row r="5" spans="1:11" x14ac:dyDescent="0.35">
      <c r="G5" s="3131"/>
      <c r="H5" s="3132" t="s">
        <v>1</v>
      </c>
      <c r="I5" s="3133" t="s">
        <v>2</v>
      </c>
      <c r="J5" s="3134" t="s">
        <v>3</v>
      </c>
      <c r="K5" s="3135" t="s">
        <v>10</v>
      </c>
    </row>
    <row r="6" spans="1:11" x14ac:dyDescent="0.35">
      <c r="G6" s="3136" t="s">
        <v>11</v>
      </c>
      <c r="H6" s="3137"/>
      <c r="I6" s="3138"/>
      <c r="J6" s="3139"/>
      <c r="K6" s="3140"/>
    </row>
    <row r="7" spans="1:11" x14ac:dyDescent="0.35">
      <c r="G7" s="3141" t="s">
        <v>12</v>
      </c>
      <c r="H7" s="3142">
        <v>11.20277646567339</v>
      </c>
      <c r="I7" s="3143">
        <v>14.31934488945577</v>
      </c>
      <c r="J7" s="3144">
        <v>17.46969112168545</v>
      </c>
      <c r="K7" s="3145">
        <v>16.160377739650329</v>
      </c>
    </row>
    <row r="8" spans="1:11" x14ac:dyDescent="0.35">
      <c r="G8" s="3146" t="s">
        <v>13</v>
      </c>
      <c r="H8" s="3147">
        <v>13.275315061752121</v>
      </c>
      <c r="I8" s="3148">
        <v>12.7758379915057</v>
      </c>
      <c r="J8" s="3149">
        <v>17.44880883981963</v>
      </c>
      <c r="K8" s="3150">
        <v>15.452275426867001</v>
      </c>
    </row>
    <row r="9" spans="1:11" x14ac:dyDescent="0.35">
      <c r="G9" s="3151"/>
    </row>
    <row r="10" spans="1:11" x14ac:dyDescent="0.35">
      <c r="G10" s="3152" t="s">
        <v>14</v>
      </c>
    </row>
    <row r="11" spans="1:11" x14ac:dyDescent="0.35">
      <c r="G11" s="3153" t="s">
        <v>15</v>
      </c>
      <c r="H11" s="3154">
        <v>10.35834237593941</v>
      </c>
      <c r="I11" s="3155">
        <v>16.028047153564319</v>
      </c>
      <c r="J11" s="3156">
        <v>17.79862889453852</v>
      </c>
      <c r="K11" s="3157">
        <v>16.96600801643876</v>
      </c>
    </row>
    <row r="12" spans="1:11" x14ac:dyDescent="0.35">
      <c r="G12" s="3158" t="s">
        <v>16</v>
      </c>
      <c r="H12" s="3159">
        <v>14.120251082395219</v>
      </c>
      <c r="I12" s="3160">
        <v>11.967684631349851</v>
      </c>
      <c r="J12" s="3161">
        <v>18.224290746209281</v>
      </c>
      <c r="K12" s="3162">
        <v>15.487825798976329</v>
      </c>
    </row>
    <row r="13" spans="1:11" x14ac:dyDescent="0.35">
      <c r="G13" s="3163" t="s">
        <v>17</v>
      </c>
      <c r="H13" s="3164">
        <v>11.82833305692175</v>
      </c>
      <c r="I13" s="3165">
        <v>13.75125997436561</v>
      </c>
      <c r="J13" s="3166">
        <v>15.91036447755717</v>
      </c>
      <c r="K13" s="3167">
        <v>15.0433916269214</v>
      </c>
    </row>
    <row r="14" spans="1:11" x14ac:dyDescent="0.35">
      <c r="G14" s="3168"/>
    </row>
    <row r="15" spans="1:11" x14ac:dyDescent="0.35">
      <c r="G15" s="3169" t="s">
        <v>18</v>
      </c>
    </row>
    <row r="16" spans="1:11" x14ac:dyDescent="0.35">
      <c r="G16" s="3170" t="s">
        <v>19</v>
      </c>
      <c r="H16" s="3171">
        <v>6.8682404904037222</v>
      </c>
      <c r="I16" s="3172">
        <v>2.38174898016117</v>
      </c>
      <c r="J16" s="3173">
        <v>5.3185040843510007</v>
      </c>
      <c r="K16" s="3174">
        <v>4.187946693235185</v>
      </c>
    </row>
    <row r="17" spans="7:11" x14ac:dyDescent="0.35">
      <c r="G17" s="3175" t="s">
        <v>20</v>
      </c>
      <c r="H17" s="3176">
        <v>9.2670348660442592</v>
      </c>
      <c r="I17" s="3177">
        <v>14.980848151730971</v>
      </c>
      <c r="J17" s="3178">
        <v>11.536017721260279</v>
      </c>
      <c r="K17" s="3179">
        <v>12.80670141772424</v>
      </c>
    </row>
    <row r="18" spans="7:11" x14ac:dyDescent="0.35">
      <c r="G18" s="3180" t="s">
        <v>21</v>
      </c>
      <c r="H18" s="3181">
        <v>16.822447627584459</v>
      </c>
      <c r="I18" s="3182">
        <v>14.69506871074285</v>
      </c>
      <c r="J18" s="3183">
        <v>23.929020246567902</v>
      </c>
      <c r="K18" s="3184">
        <v>19.983419485911259</v>
      </c>
    </row>
    <row r="19" spans="7:11" x14ac:dyDescent="0.35">
      <c r="G19" s="3185" t="s">
        <v>22</v>
      </c>
      <c r="H19" s="3186">
        <v>18.976527631706681</v>
      </c>
      <c r="I19" s="3187">
        <v>21.191689178215739</v>
      </c>
      <c r="J19" s="3188">
        <v>30.769556264816881</v>
      </c>
      <c r="K19" s="3189">
        <v>27.82676639755331</v>
      </c>
    </row>
    <row r="20" spans="7:11" x14ac:dyDescent="0.35">
      <c r="G20" s="3190"/>
    </row>
    <row r="21" spans="7:11" x14ac:dyDescent="0.35">
      <c r="G21" s="3191" t="s">
        <v>23</v>
      </c>
    </row>
    <row r="22" spans="7:11" x14ac:dyDescent="0.35">
      <c r="G22" s="3192" t="s">
        <v>24</v>
      </c>
      <c r="H22" s="3193">
        <v>17.41967393395646</v>
      </c>
      <c r="I22" s="3194">
        <v>16.142550919738991</v>
      </c>
      <c r="J22" s="3195">
        <v>26.94206560019396</v>
      </c>
      <c r="K22" s="3196">
        <v>23.13487499310196</v>
      </c>
    </row>
    <row r="23" spans="7:11" x14ac:dyDescent="0.35">
      <c r="G23" s="3197" t="s">
        <v>25</v>
      </c>
      <c r="H23" s="3198">
        <v>11.154368259091781</v>
      </c>
      <c r="I23" s="3199">
        <v>13.07515219591018</v>
      </c>
      <c r="J23" s="3200">
        <v>15.344623431843271</v>
      </c>
      <c r="K23" s="3201">
        <v>14.34064367629639</v>
      </c>
    </row>
    <row r="24" spans="7:11" x14ac:dyDescent="0.35">
      <c r="G24" s="3202"/>
    </row>
    <row r="25" spans="7:11" x14ac:dyDescent="0.35">
      <c r="G25" s="3203" t="s">
        <v>26</v>
      </c>
    </row>
    <row r="26" spans="7:11" x14ac:dyDescent="0.35">
      <c r="G26" s="3204" t="s">
        <v>5</v>
      </c>
      <c r="H26" s="3205">
        <v>8.7852078552358677</v>
      </c>
      <c r="I26" s="3206">
        <v>9.5567631487584883</v>
      </c>
      <c r="J26" s="3207">
        <v>17.323940060626271</v>
      </c>
      <c r="K26" s="3208">
        <v>14.503216556750401</v>
      </c>
    </row>
    <row r="27" spans="7:11" x14ac:dyDescent="0.35">
      <c r="G27" s="3209" t="s">
        <v>6</v>
      </c>
      <c r="H27" s="3210">
        <v>13.46714003921355</v>
      </c>
      <c r="I27" s="3211">
        <v>17.842660952850519</v>
      </c>
      <c r="J27" s="3212">
        <v>17.111760197124049</v>
      </c>
      <c r="K27" s="3213">
        <v>17.26872447454052</v>
      </c>
    </row>
    <row r="28" spans="7:11" x14ac:dyDescent="0.35">
      <c r="G28" s="3214"/>
    </row>
    <row r="29" spans="7:11" x14ac:dyDescent="0.35">
      <c r="G29" s="3215" t="s">
        <v>27</v>
      </c>
    </row>
    <row r="30" spans="7:11" x14ac:dyDescent="0.35">
      <c r="G30" s="3216" t="s">
        <v>28</v>
      </c>
      <c r="H30" s="3217">
        <v>11.18887192392884</v>
      </c>
      <c r="I30" s="3218">
        <v>13.219198912843311</v>
      </c>
      <c r="J30" s="3219">
        <v>15.714028901649529</v>
      </c>
      <c r="K30" s="3220">
        <v>14.64781356182468</v>
      </c>
    </row>
    <row r="31" spans="7:11" x14ac:dyDescent="0.35">
      <c r="G31" s="3221" t="s">
        <v>29</v>
      </c>
      <c r="H31" s="3222">
        <v>13.594597365624599</v>
      </c>
      <c r="I31" s="3223">
        <v>14.18363183689585</v>
      </c>
      <c r="J31" s="3224">
        <v>21.300908370693069</v>
      </c>
      <c r="K31" s="3225">
        <v>18.363009119076541</v>
      </c>
    </row>
    <row r="32" spans="7:11" x14ac:dyDescent="0.35">
      <c r="G32" s="3226"/>
    </row>
    <row r="33" spans="7:11" x14ac:dyDescent="0.35">
      <c r="G33" s="3227" t="s">
        <v>30</v>
      </c>
    </row>
    <row r="34" spans="7:11" x14ac:dyDescent="0.35">
      <c r="G34" s="3228" t="s">
        <v>31</v>
      </c>
      <c r="H34" s="3229">
        <v>12.595406065249341</v>
      </c>
      <c r="I34" s="3230">
        <v>13.72439568074574</v>
      </c>
      <c r="J34" s="3231">
        <v>15.73868394050824</v>
      </c>
      <c r="K34" s="3232">
        <v>14.90962898887779</v>
      </c>
    </row>
    <row r="35" spans="7:11" x14ac:dyDescent="0.35">
      <c r="G35" s="3233" t="s">
        <v>32</v>
      </c>
      <c r="H35" s="3234">
        <v>10.80866187755977</v>
      </c>
      <c r="I35" s="3235">
        <v>12.799383919261571</v>
      </c>
      <c r="J35" s="3236">
        <v>25.079537185493351</v>
      </c>
      <c r="K35" s="3237">
        <v>19.400370143783778</v>
      </c>
    </row>
    <row r="36" spans="7:11" x14ac:dyDescent="0.35">
      <c r="G36" s="3238"/>
    </row>
    <row r="37" spans="7:11" x14ac:dyDescent="0.35">
      <c r="G37" s="3239" t="s">
        <v>33</v>
      </c>
    </row>
    <row r="38" spans="7:11" x14ac:dyDescent="0.35">
      <c r="G38" s="3240" t="s">
        <v>34</v>
      </c>
      <c r="H38" s="3241">
        <v>12.295710424996541</v>
      </c>
      <c r="I38" s="3242">
        <v>17.985208957665119</v>
      </c>
      <c r="J38" s="3243">
        <v>17.626438585165381</v>
      </c>
      <c r="K38" s="3244">
        <v>17.607320644134919</v>
      </c>
    </row>
    <row r="39" spans="7:11" x14ac:dyDescent="0.35">
      <c r="G39" s="3245" t="s">
        <v>35</v>
      </c>
      <c r="H39" s="3246">
        <v>9.172424504041814</v>
      </c>
      <c r="I39" s="3247">
        <v>11.9877814021186</v>
      </c>
      <c r="J39" s="3248">
        <v>15.29462152284578</v>
      </c>
      <c r="K39" s="3249">
        <v>13.739932784211019</v>
      </c>
    </row>
    <row r="40" spans="7:11" x14ac:dyDescent="0.35">
      <c r="G40" s="3250" t="s">
        <v>36</v>
      </c>
      <c r="H40" s="3251">
        <v>16.662830770822779</v>
      </c>
      <c r="I40" s="3252">
        <v>13.00206007380134</v>
      </c>
      <c r="J40" s="3253">
        <v>20.865885374706629</v>
      </c>
      <c r="K40" s="3254">
        <v>17.63532678555395</v>
      </c>
    </row>
    <row r="41" spans="7:11" x14ac:dyDescent="0.35">
      <c r="G41" s="3255"/>
    </row>
    <row r="42" spans="7:11" x14ac:dyDescent="0.35">
      <c r="G42" s="3256" t="s">
        <v>37</v>
      </c>
    </row>
    <row r="43" spans="7:11" x14ac:dyDescent="0.35">
      <c r="G43" s="3257" t="s">
        <v>38</v>
      </c>
      <c r="H43" s="3258">
        <v>10.38144460044324</v>
      </c>
      <c r="I43" s="3259">
        <v>13.760366331171531</v>
      </c>
      <c r="J43" s="3260">
        <v>18.189511338886351</v>
      </c>
      <c r="K43" s="3261">
        <v>16.12064569277884</v>
      </c>
    </row>
    <row r="44" spans="7:11" x14ac:dyDescent="0.35">
      <c r="G44" s="3262" t="s">
        <v>39</v>
      </c>
      <c r="H44" s="3263">
        <v>11.03019388144344</v>
      </c>
      <c r="I44" s="3264">
        <v>15.76053257806605</v>
      </c>
      <c r="J44" s="3265">
        <v>17.68655820801235</v>
      </c>
      <c r="K44" s="3266">
        <v>16.881641591664302</v>
      </c>
    </row>
    <row r="45" spans="7:11" x14ac:dyDescent="0.35">
      <c r="G45" s="3267" t="s">
        <v>40</v>
      </c>
      <c r="H45" s="3268">
        <v>14.92115518047085</v>
      </c>
      <c r="I45" s="3269">
        <v>11.774038497621611</v>
      </c>
      <c r="J45" s="3270">
        <v>16.15852515271272</v>
      </c>
      <c r="K45" s="3271">
        <v>14.406362691825381</v>
      </c>
    </row>
    <row r="46" spans="7:11" x14ac:dyDescent="0.35">
      <c r="G46" s="3272"/>
    </row>
    <row r="47" spans="7:11" x14ac:dyDescent="0.35">
      <c r="G47" s="3273" t="s">
        <v>41</v>
      </c>
    </row>
    <row r="48" spans="7:11" x14ac:dyDescent="0.35">
      <c r="G48" s="3274" t="s">
        <v>42</v>
      </c>
      <c r="H48" s="3275">
        <v>13.168646712966041</v>
      </c>
      <c r="I48" s="3276">
        <v>18.88313256650266</v>
      </c>
      <c r="J48" s="3277">
        <v>13.94590494442706</v>
      </c>
      <c r="K48" s="3278">
        <v>15.113487063080321</v>
      </c>
    </row>
    <row r="49" spans="7:11" x14ac:dyDescent="0.35">
      <c r="G49" s="3279" t="s">
        <v>43</v>
      </c>
      <c r="H49" s="3280">
        <v>11.49922450918454</v>
      </c>
      <c r="I49" s="3281">
        <v>18.69468668961807</v>
      </c>
      <c r="J49" s="3282">
        <v>24.314602367754599</v>
      </c>
      <c r="K49" s="3283">
        <v>21.590203971904781</v>
      </c>
    </row>
    <row r="50" spans="7:11" x14ac:dyDescent="0.35">
      <c r="G50" s="3284" t="s">
        <v>44</v>
      </c>
      <c r="H50" s="3285">
        <v>11.84867298880463</v>
      </c>
      <c r="I50" s="3286">
        <v>10.256183568211689</v>
      </c>
      <c r="J50" s="3287">
        <v>11.746556920405981</v>
      </c>
      <c r="K50" s="3288">
        <v>11.1049407958524</v>
      </c>
    </row>
    <row r="51" spans="7:11" x14ac:dyDescent="0.35">
      <c r="G51" s="3289" t="s">
        <v>45</v>
      </c>
      <c r="H51" s="3290">
        <v>14.340961315461151</v>
      </c>
      <c r="I51" s="3291">
        <v>4.0616480866089546</v>
      </c>
      <c r="J51" s="3292">
        <v>19.474381496633299</v>
      </c>
      <c r="K51" s="3293">
        <v>12.604525231155041</v>
      </c>
    </row>
    <row r="52" spans="7:11" x14ac:dyDescent="0.35">
      <c r="G52" s="3294" t="s">
        <v>46</v>
      </c>
      <c r="H52" s="3295">
        <v>12.4062464722554</v>
      </c>
      <c r="I52" s="3296">
        <v>14.3517957370592</v>
      </c>
      <c r="J52" s="3297">
        <v>17.564106397262378</v>
      </c>
      <c r="K52" s="3298">
        <v>16.217326405000861</v>
      </c>
    </row>
    <row r="53" spans="7:11" x14ac:dyDescent="0.35">
      <c r="G53" s="3299"/>
    </row>
    <row r="54" spans="7:11" x14ac:dyDescent="0.35">
      <c r="G54" s="3300" t="s">
        <v>47</v>
      </c>
    </row>
    <row r="55" spans="7:11" x14ac:dyDescent="0.35">
      <c r="G55" s="3301" t="s">
        <v>48</v>
      </c>
      <c r="H55" s="3302">
        <v>12.138627085879159</v>
      </c>
      <c r="I55" s="3303">
        <v>12.0253340618662</v>
      </c>
      <c r="J55" s="3304">
        <v>13.280238260017081</v>
      </c>
      <c r="K55" s="3305">
        <v>12.750471486572181</v>
      </c>
    </row>
    <row r="56" spans="7:11" x14ac:dyDescent="0.35">
      <c r="G56" s="3306" t="s">
        <v>49</v>
      </c>
      <c r="H56" s="3307">
        <v>10.043924546467149</v>
      </c>
      <c r="I56" s="3308">
        <v>12.72623127502758</v>
      </c>
      <c r="J56" s="3309">
        <v>24.26607323207913</v>
      </c>
      <c r="K56" s="3310">
        <v>19.51389991385458</v>
      </c>
    </row>
    <row r="57" spans="7:11" x14ac:dyDescent="0.35">
      <c r="G57" s="3311" t="s">
        <v>50</v>
      </c>
      <c r="H57" s="3312">
        <v>15.97741500976548</v>
      </c>
      <c r="I57" s="3313">
        <v>20.335092747102731</v>
      </c>
      <c r="J57" s="3314">
        <v>19.21646590248772</v>
      </c>
      <c r="K57" s="3315">
        <v>19.490581885338528</v>
      </c>
    </row>
    <row r="58" spans="7:11" x14ac:dyDescent="0.35">
      <c r="G58" s="3316"/>
    </row>
    <row r="59" spans="7:11" x14ac:dyDescent="0.35">
      <c r="G59" s="3317" t="s">
        <v>51</v>
      </c>
    </row>
    <row r="60" spans="7:11" x14ac:dyDescent="0.35">
      <c r="G60" s="3318" t="s">
        <v>52</v>
      </c>
      <c r="H60" s="3319">
        <v>13.71478292046794</v>
      </c>
      <c r="I60" s="3320">
        <v>13.28358318009125</v>
      </c>
      <c r="J60" s="3321">
        <v>15.78394771995867</v>
      </c>
      <c r="K60" s="3322">
        <v>14.73667618358348</v>
      </c>
    </row>
    <row r="61" spans="7:11" x14ac:dyDescent="0.35">
      <c r="G61" s="3323" t="s">
        <v>53</v>
      </c>
      <c r="H61" s="3324">
        <v>13.4827338819122</v>
      </c>
      <c r="I61" s="3325">
        <v>14.44673126709522</v>
      </c>
      <c r="J61" s="3326">
        <v>23.438199754486579</v>
      </c>
      <c r="K61" s="3327">
        <v>20.25007572933227</v>
      </c>
    </row>
    <row r="62" spans="7:11" x14ac:dyDescent="0.35">
      <c r="G62" s="3328" t="s">
        <v>54</v>
      </c>
      <c r="H62" s="3329">
        <v>10.654865386269799</v>
      </c>
      <c r="I62" s="3330">
        <v>13.57266379139671</v>
      </c>
      <c r="J62" s="3331">
        <v>15.248550473830679</v>
      </c>
      <c r="K62" s="3332">
        <v>14.468508639400889</v>
      </c>
    </row>
    <row r="63" spans="7:11" x14ac:dyDescent="0.35">
      <c r="G63" s="3333"/>
    </row>
    <row r="64" spans="7:11" x14ac:dyDescent="0.35">
      <c r="G64" s="3334" t="s">
        <v>55</v>
      </c>
    </row>
    <row r="65" spans="7:11" x14ac:dyDescent="0.35">
      <c r="G65" s="3335" t="s">
        <v>56</v>
      </c>
      <c r="H65" s="3336">
        <v>10.83536024031592</v>
      </c>
      <c r="I65" s="3337">
        <v>10.831208460365771</v>
      </c>
      <c r="J65" s="3338">
        <v>19.095089299070821</v>
      </c>
      <c r="K65" s="3339">
        <v>17.049199558839259</v>
      </c>
    </row>
    <row r="66" spans="7:11" x14ac:dyDescent="0.35">
      <c r="G66" s="3340" t="s">
        <v>57</v>
      </c>
      <c r="H66" s="3341">
        <v>16.72515746144397</v>
      </c>
      <c r="I66" s="3342">
        <v>9.829612471356727</v>
      </c>
      <c r="J66" s="3343">
        <v>18.412844405710409</v>
      </c>
      <c r="K66" s="3344">
        <v>14.692366685056649</v>
      </c>
    </row>
    <row r="67" spans="7:11" x14ac:dyDescent="0.35">
      <c r="G67" s="3345" t="s">
        <v>58</v>
      </c>
      <c r="H67" s="3346">
        <v>11.15585901544347</v>
      </c>
      <c r="I67" s="3347">
        <v>18.54806495102472</v>
      </c>
      <c r="J67" s="3348">
        <v>13.875679210123071</v>
      </c>
      <c r="K67" s="3349">
        <v>15.81108922023019</v>
      </c>
    </row>
    <row r="68" spans="7:11" x14ac:dyDescent="0.35">
      <c r="G68" s="3350" t="s">
        <v>59</v>
      </c>
      <c r="H68" s="3351">
        <v>12.69556103129637</v>
      </c>
      <c r="I68" s="3352">
        <v>13.419382790642461</v>
      </c>
      <c r="J68" s="3353">
        <v>21.060150577058462</v>
      </c>
      <c r="K68" s="3354">
        <v>17.780518766211209</v>
      </c>
    </row>
    <row r="69" spans="7:11" x14ac:dyDescent="0.35">
      <c r="G69" s="3355" t="s">
        <v>60</v>
      </c>
      <c r="H69" s="3356">
        <v>9.5744264134668899</v>
      </c>
      <c r="I69" s="3357">
        <v>13.862490121290641</v>
      </c>
      <c r="J69" s="3358">
        <v>13.61211249945938</v>
      </c>
      <c r="K69" s="3359">
        <v>13.614646209901061</v>
      </c>
    </row>
    <row r="70" spans="7:11" x14ac:dyDescent="0.35">
      <c r="G70" s="3360"/>
    </row>
    <row r="71" spans="7:11" x14ac:dyDescent="0.35">
      <c r="G71" s="3361" t="s">
        <v>61</v>
      </c>
    </row>
    <row r="72" spans="7:11" x14ac:dyDescent="0.35">
      <c r="G72" s="3362" t="s">
        <v>62</v>
      </c>
      <c r="H72" s="3363">
        <v>13.90586035428881</v>
      </c>
      <c r="I72" s="3364">
        <v>7.9968730321495567</v>
      </c>
      <c r="J72" s="3365">
        <v>18.266367226846828</v>
      </c>
      <c r="K72" s="3366">
        <v>14.14289526405731</v>
      </c>
    </row>
    <row r="73" spans="7:11" x14ac:dyDescent="0.35">
      <c r="G73" s="3367" t="s">
        <v>63</v>
      </c>
      <c r="H73" s="3368">
        <v>10.99433778266623</v>
      </c>
      <c r="I73" s="3369">
        <v>12.3257008853248</v>
      </c>
      <c r="J73" s="3370">
        <v>13.960380886011841</v>
      </c>
      <c r="K73" s="3371">
        <v>13.18408825277475</v>
      </c>
    </row>
    <row r="74" spans="7:11" x14ac:dyDescent="0.35">
      <c r="G74" s="3372" t="s">
        <v>64</v>
      </c>
      <c r="H74" s="3373">
        <v>11.298680291720039</v>
      </c>
      <c r="I74" s="3374">
        <v>13.46978274142171</v>
      </c>
      <c r="J74" s="3375">
        <v>14.092029914579699</v>
      </c>
      <c r="K74" s="3376">
        <v>13.78708521295065</v>
      </c>
    </row>
    <row r="75" spans="7:11" x14ac:dyDescent="0.35">
      <c r="G75" s="3377" t="s">
        <v>65</v>
      </c>
      <c r="H75" s="3378">
        <v>12.791739244920899</v>
      </c>
      <c r="I75" s="3379">
        <v>16.044323473237618</v>
      </c>
      <c r="J75" s="3380">
        <v>20.59302719804182</v>
      </c>
      <c r="K75" s="3381">
        <v>18.737223041407251</v>
      </c>
    </row>
    <row r="76" spans="7:11" x14ac:dyDescent="0.35">
      <c r="G76" s="3382"/>
    </row>
    <row r="77" spans="7:11" x14ac:dyDescent="0.35">
      <c r="G77" s="3383" t="s">
        <v>66</v>
      </c>
    </row>
    <row r="78" spans="7:11" x14ac:dyDescent="0.35">
      <c r="G78" s="3384" t="s">
        <v>67</v>
      </c>
      <c r="H78" s="3385">
        <v>12.208772572963809</v>
      </c>
      <c r="I78" s="3386">
        <v>13.516098325002281</v>
      </c>
      <c r="J78" s="3387">
        <v>17.459757305407692</v>
      </c>
      <c r="K78" s="3388">
        <v>15.811233859860099</v>
      </c>
    </row>
  </sheetData>
  <mergeCells count="1">
    <mergeCell ref="H4:K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8"/>
  <sheetViews>
    <sheetView workbookViewId="0">
      <selection activeCell="C7" sqref="C7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07" t="str">
        <f>HYPERLINK("[Chapter 6 Health and Wellbeing.xlsx]Contents!A1", "Return to contents")</f>
        <v>Return to contents</v>
      </c>
      <c r="D3" t="s">
        <v>123</v>
      </c>
    </row>
    <row r="4" spans="1:11" x14ac:dyDescent="0.35">
      <c r="G4" s="3389"/>
      <c r="H4" s="5906" t="s">
        <v>0</v>
      </c>
      <c r="I4" s="5907" t="s">
        <v>0</v>
      </c>
      <c r="J4" s="5908" t="s">
        <v>0</v>
      </c>
      <c r="K4" s="5909" t="s">
        <v>0</v>
      </c>
    </row>
    <row r="5" spans="1:11" x14ac:dyDescent="0.35">
      <c r="G5" s="3390"/>
      <c r="H5" s="3391" t="s">
        <v>1</v>
      </c>
      <c r="I5" s="3392" t="s">
        <v>2</v>
      </c>
      <c r="J5" s="3393" t="s">
        <v>3</v>
      </c>
      <c r="K5" s="3394" t="s">
        <v>10</v>
      </c>
    </row>
    <row r="6" spans="1:11" x14ac:dyDescent="0.35">
      <c r="G6" s="3395" t="s">
        <v>11</v>
      </c>
      <c r="H6" s="3396"/>
      <c r="I6" s="3397"/>
      <c r="J6" s="3398"/>
      <c r="K6" s="3399"/>
    </row>
    <row r="7" spans="1:11" x14ac:dyDescent="0.35">
      <c r="G7" s="3400" t="s">
        <v>12</v>
      </c>
      <c r="H7" s="3401">
        <v>9.7364678179517519</v>
      </c>
      <c r="I7" s="3402">
        <v>8.3109094472385596</v>
      </c>
      <c r="J7" s="3403">
        <v>5.7821986116938664</v>
      </c>
      <c r="K7" s="3404">
        <v>6.804210070266679</v>
      </c>
    </row>
    <row r="8" spans="1:11" x14ac:dyDescent="0.35">
      <c r="G8" s="3405" t="s">
        <v>13</v>
      </c>
      <c r="H8" s="3406">
        <v>8.2675786913112752</v>
      </c>
      <c r="I8" s="3407">
        <v>6.6644308941363306</v>
      </c>
      <c r="J8" s="3408">
        <v>9.8961184189177072</v>
      </c>
      <c r="K8" s="3409">
        <v>8.5481833697472354</v>
      </c>
    </row>
    <row r="9" spans="1:11" x14ac:dyDescent="0.35">
      <c r="G9" s="3410"/>
    </row>
    <row r="10" spans="1:11" x14ac:dyDescent="0.35">
      <c r="G10" s="3411" t="s">
        <v>14</v>
      </c>
    </row>
    <row r="11" spans="1:11" x14ac:dyDescent="0.35">
      <c r="G11" s="3412" t="s">
        <v>15</v>
      </c>
      <c r="H11" s="3413">
        <v>8.3273562996114272</v>
      </c>
      <c r="I11" s="3414">
        <v>6.1946744515731806</v>
      </c>
      <c r="J11" s="3415">
        <v>7.5933254931938947</v>
      </c>
      <c r="K11" s="3416">
        <v>7.1194424923717357</v>
      </c>
    </row>
    <row r="12" spans="1:11" x14ac:dyDescent="0.35">
      <c r="G12" s="3417" t="s">
        <v>16</v>
      </c>
      <c r="H12" s="3418">
        <v>8.0486569196576507</v>
      </c>
      <c r="I12" s="3419">
        <v>6.3053556647073066</v>
      </c>
      <c r="J12" s="3420">
        <v>8.2928194293503505</v>
      </c>
      <c r="K12" s="3421">
        <v>7.450538093363547</v>
      </c>
    </row>
    <row r="13" spans="1:11" x14ac:dyDescent="0.35">
      <c r="G13" s="3422" t="s">
        <v>17</v>
      </c>
      <c r="H13" s="3423">
        <v>11.479985866814079</v>
      </c>
      <c r="I13" s="3424">
        <v>11.704226742534949</v>
      </c>
      <c r="J13" s="3425">
        <v>7.1354007586610759</v>
      </c>
      <c r="K13" s="3426">
        <v>8.8547422403760319</v>
      </c>
    </row>
    <row r="14" spans="1:11" x14ac:dyDescent="0.35">
      <c r="G14" s="3427"/>
    </row>
    <row r="15" spans="1:11" x14ac:dyDescent="0.35">
      <c r="G15" s="3428" t="s">
        <v>18</v>
      </c>
    </row>
    <row r="16" spans="1:11" x14ac:dyDescent="0.35">
      <c r="G16" s="3429" t="s">
        <v>19</v>
      </c>
      <c r="H16" s="3430">
        <v>24.574126000891361</v>
      </c>
      <c r="I16" s="3431">
        <v>10.021874092817111</v>
      </c>
      <c r="J16" s="3432">
        <v>14.58491594640153</v>
      </c>
      <c r="K16" s="3433">
        <v>13.062189079934059</v>
      </c>
    </row>
    <row r="17" spans="7:11" x14ac:dyDescent="0.35">
      <c r="G17" s="3434" t="s">
        <v>20</v>
      </c>
      <c r="H17" s="3435">
        <v>6.8681714622708734</v>
      </c>
      <c r="I17" s="3436">
        <v>7.5503844781736396</v>
      </c>
      <c r="J17" s="3437">
        <v>8.261805993748867</v>
      </c>
      <c r="K17" s="3438">
        <v>7.9477623831389623</v>
      </c>
    </row>
    <row r="18" spans="7:11" x14ac:dyDescent="0.35">
      <c r="G18" s="3439" t="s">
        <v>21</v>
      </c>
      <c r="H18" s="3440">
        <v>5.2847349340386343</v>
      </c>
      <c r="I18" s="3441">
        <v>5.4386732345758793</v>
      </c>
      <c r="J18" s="3442">
        <v>5.265597149886859</v>
      </c>
      <c r="K18" s="3443">
        <v>5.3367191190455472</v>
      </c>
    </row>
    <row r="19" spans="7:11" x14ac:dyDescent="0.35">
      <c r="G19" s="3444" t="s">
        <v>22</v>
      </c>
      <c r="H19" s="3445">
        <v>3.5609450336290558</v>
      </c>
      <c r="I19" s="3446">
        <v>10.48223710881855</v>
      </c>
      <c r="J19" s="3447">
        <v>5.1689076134656347</v>
      </c>
      <c r="K19" s="3448">
        <v>6.6207920557128253</v>
      </c>
    </row>
    <row r="20" spans="7:11" x14ac:dyDescent="0.35">
      <c r="G20" s="3449"/>
    </row>
    <row r="21" spans="7:11" x14ac:dyDescent="0.35">
      <c r="G21" s="3450" t="s">
        <v>23</v>
      </c>
    </row>
    <row r="22" spans="7:11" x14ac:dyDescent="0.35">
      <c r="G22" s="3451" t="s">
        <v>24</v>
      </c>
      <c r="H22" s="3452">
        <v>3.3946574098310829</v>
      </c>
      <c r="I22" s="3453">
        <v>10.145691758164061</v>
      </c>
      <c r="J22" s="3454">
        <v>7.4177440911526213</v>
      </c>
      <c r="K22" s="3455">
        <v>8.2080074566959862</v>
      </c>
    </row>
    <row r="23" spans="7:11" x14ac:dyDescent="0.35">
      <c r="G23" s="3456" t="s">
        <v>25</v>
      </c>
      <c r="H23" s="3457">
        <v>10.162447799992091</v>
      </c>
      <c r="I23" s="3458">
        <v>7.0021899224867354</v>
      </c>
      <c r="J23" s="3459">
        <v>7.810920052183401</v>
      </c>
      <c r="K23" s="3460">
        <v>7.5548959701765437</v>
      </c>
    </row>
    <row r="24" spans="7:11" x14ac:dyDescent="0.35">
      <c r="G24" s="3461"/>
    </row>
    <row r="25" spans="7:11" x14ac:dyDescent="0.35">
      <c r="G25" s="3462" t="s">
        <v>26</v>
      </c>
    </row>
    <row r="26" spans="7:11" x14ac:dyDescent="0.35">
      <c r="G26" s="3463" t="s">
        <v>5</v>
      </c>
      <c r="H26" s="3464">
        <v>8.5755354401812376</v>
      </c>
      <c r="I26" s="3465">
        <v>6.9815490703302512</v>
      </c>
      <c r="J26" s="3466">
        <v>8.9939546726554376</v>
      </c>
      <c r="K26" s="3467">
        <v>8.2889344786330899</v>
      </c>
    </row>
    <row r="27" spans="7:11" x14ac:dyDescent="0.35">
      <c r="G27" s="3468" t="s">
        <v>6</v>
      </c>
      <c r="H27" s="3469">
        <v>9.3401813372255376</v>
      </c>
      <c r="I27" s="3470">
        <v>7.6854753539350176</v>
      </c>
      <c r="J27" s="3471">
        <v>6.0560566883842473</v>
      </c>
      <c r="K27" s="3472">
        <v>6.8828507832547583</v>
      </c>
    </row>
    <row r="28" spans="7:11" x14ac:dyDescent="0.35">
      <c r="G28" s="3473"/>
    </row>
    <row r="29" spans="7:11" x14ac:dyDescent="0.35">
      <c r="G29" s="3474" t="s">
        <v>27</v>
      </c>
    </row>
    <row r="30" spans="7:11" x14ac:dyDescent="0.35">
      <c r="G30" s="3475" t="s">
        <v>28</v>
      </c>
      <c r="H30" s="3476">
        <v>8.999472429473828</v>
      </c>
      <c r="I30" s="3477">
        <v>8.7844480776112643</v>
      </c>
      <c r="J30" s="3478">
        <v>8.5801402793120367</v>
      </c>
      <c r="K30" s="3479">
        <v>8.6685422936347631</v>
      </c>
    </row>
    <row r="31" spans="7:11" x14ac:dyDescent="0.35">
      <c r="G31" s="3480" t="s">
        <v>29</v>
      </c>
      <c r="H31" s="3481">
        <v>9.0560988606890866</v>
      </c>
      <c r="I31" s="3482">
        <v>4.4629354002669368</v>
      </c>
      <c r="J31" s="3483">
        <v>5.9275823128227723</v>
      </c>
      <c r="K31" s="3484">
        <v>5.4911752149460664</v>
      </c>
    </row>
    <row r="32" spans="7:11" x14ac:dyDescent="0.35">
      <c r="G32" s="3485"/>
    </row>
    <row r="33" spans="7:11" x14ac:dyDescent="0.35">
      <c r="G33" s="3486" t="s">
        <v>30</v>
      </c>
    </row>
    <row r="34" spans="7:11" x14ac:dyDescent="0.35">
      <c r="G34" s="3487" t="s">
        <v>31</v>
      </c>
      <c r="H34" s="3488">
        <v>8.5415585059571768</v>
      </c>
      <c r="I34" s="3489">
        <v>7.949061227479608</v>
      </c>
      <c r="J34" s="3490">
        <v>7.7256422016111754</v>
      </c>
      <c r="K34" s="3491">
        <v>7.8297382826345743</v>
      </c>
    </row>
    <row r="35" spans="7:11" x14ac:dyDescent="0.35">
      <c r="G35" s="3492" t="s">
        <v>32</v>
      </c>
      <c r="H35" s="3493">
        <v>10.76865146438019</v>
      </c>
      <c r="I35" s="3494">
        <v>5.7509195438093803</v>
      </c>
      <c r="J35" s="3495">
        <v>7.799294905205878</v>
      </c>
      <c r="K35" s="3496">
        <v>7.0047752011296174</v>
      </c>
    </row>
    <row r="36" spans="7:11" x14ac:dyDescent="0.35">
      <c r="G36" s="3497"/>
    </row>
    <row r="37" spans="7:11" x14ac:dyDescent="0.35">
      <c r="G37" s="3498" t="s">
        <v>33</v>
      </c>
    </row>
    <row r="38" spans="7:11" x14ac:dyDescent="0.35">
      <c r="G38" s="3499" t="s">
        <v>34</v>
      </c>
      <c r="H38" s="3500">
        <v>2.6508296301162102</v>
      </c>
      <c r="I38" s="3501">
        <v>2.2026511530956632</v>
      </c>
      <c r="J38" s="3502">
        <v>5.0256089081915283</v>
      </c>
      <c r="K38" s="3503">
        <v>4.1176180501325783</v>
      </c>
    </row>
    <row r="39" spans="7:11" x14ac:dyDescent="0.35">
      <c r="G39" s="3504" t="s">
        <v>35</v>
      </c>
      <c r="H39" s="3505">
        <v>10.74126592994873</v>
      </c>
      <c r="I39" s="3506">
        <v>9.918521874851983</v>
      </c>
      <c r="J39" s="3507">
        <v>9.9709541518876748</v>
      </c>
      <c r="K39" s="3508">
        <v>9.9689953722036098</v>
      </c>
    </row>
    <row r="40" spans="7:11" x14ac:dyDescent="0.35">
      <c r="G40" s="3509" t="s">
        <v>36</v>
      </c>
      <c r="H40" s="3510">
        <v>11.4948088130361</v>
      </c>
      <c r="I40" s="3511">
        <v>6.8906836054034848</v>
      </c>
      <c r="J40" s="3512">
        <v>7.1815460368295918</v>
      </c>
      <c r="K40" s="3513">
        <v>7.1946267408811622</v>
      </c>
    </row>
    <row r="41" spans="7:11" x14ac:dyDescent="0.35">
      <c r="G41" s="3514"/>
    </row>
    <row r="42" spans="7:11" x14ac:dyDescent="0.35">
      <c r="G42" s="3515" t="s">
        <v>37</v>
      </c>
    </row>
    <row r="43" spans="7:11" x14ac:dyDescent="0.35">
      <c r="G43" s="3516" t="s">
        <v>38</v>
      </c>
      <c r="H43" s="3517">
        <v>9.9402760786905162</v>
      </c>
      <c r="I43" s="3518">
        <v>9.8600838053024802</v>
      </c>
      <c r="J43" s="3519">
        <v>8.1163122694724024</v>
      </c>
      <c r="K43" s="3520">
        <v>8.8953540509236984</v>
      </c>
    </row>
    <row r="44" spans="7:11" x14ac:dyDescent="0.35">
      <c r="G44" s="3521" t="s">
        <v>39</v>
      </c>
      <c r="H44" s="3522">
        <v>8.9995224895347921</v>
      </c>
      <c r="I44" s="3523">
        <v>6.504735626273356</v>
      </c>
      <c r="J44" s="3524">
        <v>6.1546742652444184</v>
      </c>
      <c r="K44" s="3525">
        <v>6.3362693037396722</v>
      </c>
    </row>
    <row r="45" spans="7:11" x14ac:dyDescent="0.35">
      <c r="G45" s="3526" t="s">
        <v>40</v>
      </c>
      <c r="H45" s="3527">
        <v>7.8430455897234364</v>
      </c>
      <c r="I45" s="3528">
        <v>6.2612827238456514</v>
      </c>
      <c r="J45" s="3529">
        <v>8.9526424947907159</v>
      </c>
      <c r="K45" s="3530">
        <v>7.867402487186288</v>
      </c>
    </row>
    <row r="46" spans="7:11" x14ac:dyDescent="0.35">
      <c r="G46" s="3531"/>
    </row>
    <row r="47" spans="7:11" x14ac:dyDescent="0.35">
      <c r="G47" s="3532" t="s">
        <v>41</v>
      </c>
    </row>
    <row r="48" spans="7:11" x14ac:dyDescent="0.35">
      <c r="G48" s="3533" t="s">
        <v>42</v>
      </c>
      <c r="H48" s="3534">
        <v>5.6434281260486756</v>
      </c>
      <c r="I48" s="3535">
        <v>6.116088817589568</v>
      </c>
      <c r="J48" s="3536">
        <v>7.9267834870003799</v>
      </c>
      <c r="K48" s="3537">
        <v>7.4375264101971954</v>
      </c>
    </row>
    <row r="49" spans="7:11" x14ac:dyDescent="0.35">
      <c r="G49" s="3538" t="s">
        <v>43</v>
      </c>
      <c r="H49" s="3539">
        <v>6.1220150713324406</v>
      </c>
      <c r="I49" s="3540">
        <v>12.2606654756336</v>
      </c>
      <c r="J49" s="3541">
        <v>4.8476203302673593</v>
      </c>
      <c r="K49" s="3542">
        <v>7.9547647982536454</v>
      </c>
    </row>
    <row r="50" spans="7:11" x14ac:dyDescent="0.35">
      <c r="G50" s="3543" t="s">
        <v>44</v>
      </c>
      <c r="H50" s="3544">
        <v>9.7901670325561803</v>
      </c>
      <c r="I50" s="3545">
        <v>6.7158274908345099</v>
      </c>
      <c r="J50" s="3546">
        <v>12.873358223015471</v>
      </c>
      <c r="K50" s="3547">
        <v>10.13878010394494</v>
      </c>
    </row>
    <row r="51" spans="7:11" x14ac:dyDescent="0.35">
      <c r="G51" s="3548" t="s">
        <v>45</v>
      </c>
      <c r="H51" s="3549">
        <v>6.3139568282099754</v>
      </c>
      <c r="I51" s="3550">
        <v>9.4501144029951707</v>
      </c>
      <c r="J51" s="3551">
        <v>6.3521280438373298</v>
      </c>
      <c r="K51" s="3552">
        <v>7.7035079899799932</v>
      </c>
    </row>
    <row r="52" spans="7:11" x14ac:dyDescent="0.35">
      <c r="G52" s="3553" t="s">
        <v>46</v>
      </c>
      <c r="H52" s="3554">
        <v>12.82096658049398</v>
      </c>
      <c r="I52" s="3555">
        <v>4.8387736632166636</v>
      </c>
      <c r="J52" s="3556">
        <v>6.4735147069395857</v>
      </c>
      <c r="K52" s="3557">
        <v>6.0264889254399652</v>
      </c>
    </row>
    <row r="53" spans="7:11" x14ac:dyDescent="0.35">
      <c r="G53" s="3558"/>
    </row>
    <row r="54" spans="7:11" x14ac:dyDescent="0.35">
      <c r="G54" s="3559" t="s">
        <v>47</v>
      </c>
    </row>
    <row r="55" spans="7:11" x14ac:dyDescent="0.35">
      <c r="G55" s="3560" t="s">
        <v>48</v>
      </c>
      <c r="H55" s="3561">
        <v>8.1037034104639964</v>
      </c>
      <c r="I55" s="3562">
        <v>7.0719480529336343</v>
      </c>
      <c r="J55" s="3563">
        <v>7.4081995505512106</v>
      </c>
      <c r="K55" s="3564">
        <v>7.2882712268547927</v>
      </c>
    </row>
    <row r="56" spans="7:11" x14ac:dyDescent="0.35">
      <c r="G56" s="3565" t="s">
        <v>49</v>
      </c>
      <c r="H56" s="3566">
        <v>9.3999527000275975</v>
      </c>
      <c r="I56" s="3567">
        <v>6.6836887638835236</v>
      </c>
      <c r="J56" s="3568">
        <v>8.8651118148524688</v>
      </c>
      <c r="K56" s="3569">
        <v>8.0683132445266459</v>
      </c>
    </row>
    <row r="57" spans="7:11" x14ac:dyDescent="0.35">
      <c r="G57" s="3570" t="s">
        <v>50</v>
      </c>
      <c r="H57" s="3571">
        <v>7.0926948362375581</v>
      </c>
      <c r="I57" s="3572">
        <v>7.9464273199962836</v>
      </c>
      <c r="J57" s="3573">
        <v>6.9494974021154672</v>
      </c>
      <c r="K57" s="3574">
        <v>7.2886281753599986</v>
      </c>
    </row>
    <row r="58" spans="7:11" x14ac:dyDescent="0.35">
      <c r="G58" s="3575"/>
    </row>
    <row r="59" spans="7:11" x14ac:dyDescent="0.35">
      <c r="G59" s="3576" t="s">
        <v>51</v>
      </c>
    </row>
    <row r="60" spans="7:11" x14ac:dyDescent="0.35">
      <c r="G60" s="3577" t="s">
        <v>52</v>
      </c>
      <c r="H60" s="3578">
        <v>5.7310210285652801</v>
      </c>
      <c r="I60" s="3579">
        <v>12.74599349860425</v>
      </c>
      <c r="J60" s="3580">
        <v>8.1347761246604922</v>
      </c>
      <c r="K60" s="3581">
        <v>9.8806210825212659</v>
      </c>
    </row>
    <row r="61" spans="7:11" x14ac:dyDescent="0.35">
      <c r="G61" s="3582" t="s">
        <v>53</v>
      </c>
      <c r="H61" s="3583">
        <v>11.729240311527681</v>
      </c>
      <c r="I61" s="3584">
        <v>5.9904054219583367</v>
      </c>
      <c r="J61" s="3585">
        <v>7.9502187454299653</v>
      </c>
      <c r="K61" s="3586">
        <v>7.4239594716630624</v>
      </c>
    </row>
    <row r="62" spans="7:11" x14ac:dyDescent="0.35">
      <c r="G62" s="3587" t="s">
        <v>54</v>
      </c>
      <c r="H62" s="3588">
        <v>8.6567338314516071</v>
      </c>
      <c r="I62" s="3589">
        <v>5.7777494561145826</v>
      </c>
      <c r="J62" s="3590">
        <v>7.5401858964796817</v>
      </c>
      <c r="K62" s="3591">
        <v>6.8626877069988641</v>
      </c>
    </row>
    <row r="63" spans="7:11" x14ac:dyDescent="0.35">
      <c r="G63" s="3592"/>
    </row>
    <row r="64" spans="7:11" x14ac:dyDescent="0.35">
      <c r="G64" s="3593" t="s">
        <v>55</v>
      </c>
    </row>
    <row r="65" spans="7:11" x14ac:dyDescent="0.35">
      <c r="G65" s="3594" t="s">
        <v>56</v>
      </c>
      <c r="H65" s="3595">
        <v>13.00562150111889</v>
      </c>
      <c r="I65" s="3596">
        <v>6.4592627492707262</v>
      </c>
      <c r="J65" s="3597">
        <v>7.1126128920240896</v>
      </c>
      <c r="K65" s="3598">
        <v>7.1385712967684434</v>
      </c>
    </row>
    <row r="66" spans="7:11" x14ac:dyDescent="0.35">
      <c r="G66" s="3599" t="s">
        <v>57</v>
      </c>
      <c r="H66" s="3600">
        <v>7.929029278817433</v>
      </c>
      <c r="I66" s="3601">
        <v>7.6844410334241404</v>
      </c>
      <c r="J66" s="3602">
        <v>7.7846611197574749</v>
      </c>
      <c r="K66" s="3603">
        <v>7.7447179271519717</v>
      </c>
    </row>
    <row r="67" spans="7:11" x14ac:dyDescent="0.35">
      <c r="G67" s="3604" t="s">
        <v>58</v>
      </c>
      <c r="H67" s="3605">
        <v>7.8865590319276713</v>
      </c>
      <c r="I67" s="3606">
        <v>6.6835236668662343</v>
      </c>
      <c r="J67" s="3607">
        <v>8.8244908859654263</v>
      </c>
      <c r="K67" s="3608">
        <v>7.8798766495667376</v>
      </c>
    </row>
    <row r="68" spans="7:11" x14ac:dyDescent="0.35">
      <c r="G68" s="3609" t="s">
        <v>59</v>
      </c>
      <c r="H68" s="3610">
        <v>4.2811480953112966</v>
      </c>
      <c r="I68" s="3611">
        <v>6.5304868213687914</v>
      </c>
      <c r="J68" s="3612">
        <v>6.6669185478262101</v>
      </c>
      <c r="K68" s="3613">
        <v>6.5397835143020906</v>
      </c>
    </row>
    <row r="69" spans="7:11" x14ac:dyDescent="0.35">
      <c r="G69" s="3614" t="s">
        <v>60</v>
      </c>
      <c r="H69" s="3615">
        <v>13.071673619732451</v>
      </c>
      <c r="I69" s="3616">
        <v>9.6914912623348428</v>
      </c>
      <c r="J69" s="3617">
        <v>8.6225567679201482</v>
      </c>
      <c r="K69" s="3618">
        <v>9.2049608956879254</v>
      </c>
    </row>
    <row r="70" spans="7:11" x14ac:dyDescent="0.35">
      <c r="G70" s="3619"/>
    </row>
    <row r="71" spans="7:11" x14ac:dyDescent="0.35">
      <c r="G71" s="3620" t="s">
        <v>61</v>
      </c>
    </row>
    <row r="72" spans="7:11" x14ac:dyDescent="0.35">
      <c r="G72" s="3621" t="s">
        <v>62</v>
      </c>
      <c r="H72" s="3622">
        <v>10.56713596454639</v>
      </c>
      <c r="I72" s="3623">
        <v>10.991960502714299</v>
      </c>
      <c r="J72" s="3624">
        <v>16.226780966503</v>
      </c>
      <c r="K72" s="3625">
        <v>14.04376353089835</v>
      </c>
    </row>
    <row r="73" spans="7:11" x14ac:dyDescent="0.35">
      <c r="G73" s="3626" t="s">
        <v>63</v>
      </c>
      <c r="H73" s="3627">
        <v>9.389325877267412</v>
      </c>
      <c r="I73" s="3628">
        <v>8.3851558322795263</v>
      </c>
      <c r="J73" s="3629">
        <v>6.0212185285460436</v>
      </c>
      <c r="K73" s="3630">
        <v>7.121655659704909</v>
      </c>
    </row>
    <row r="74" spans="7:11" x14ac:dyDescent="0.35">
      <c r="G74" s="3631" t="s">
        <v>64</v>
      </c>
      <c r="H74" s="3632">
        <v>6.1015857860641214</v>
      </c>
      <c r="I74" s="3633">
        <v>10.82002790013239</v>
      </c>
      <c r="J74" s="3634">
        <v>8.1991754684290079</v>
      </c>
      <c r="K74" s="3635">
        <v>9.1165580031010123</v>
      </c>
    </row>
    <row r="75" spans="7:11" x14ac:dyDescent="0.35">
      <c r="G75" s="3636" t="s">
        <v>65</v>
      </c>
      <c r="H75" s="3637">
        <v>9.8061053250051575</v>
      </c>
      <c r="I75" s="3638">
        <v>4.0390006014876292</v>
      </c>
      <c r="J75" s="3639">
        <v>6.0766920422107749</v>
      </c>
      <c r="K75" s="3640">
        <v>5.4525788474932586</v>
      </c>
    </row>
    <row r="76" spans="7:11" x14ac:dyDescent="0.35">
      <c r="G76" s="3641"/>
    </row>
    <row r="77" spans="7:11" x14ac:dyDescent="0.35">
      <c r="G77" s="3642" t="s">
        <v>66</v>
      </c>
    </row>
    <row r="78" spans="7:11" x14ac:dyDescent="0.35">
      <c r="G78" s="3643" t="s">
        <v>67</v>
      </c>
      <c r="H78" s="3644">
        <v>9.023479048412133</v>
      </c>
      <c r="I78" s="3645">
        <v>7.4540760615360622</v>
      </c>
      <c r="J78" s="3646">
        <v>7.7392128790519887</v>
      </c>
      <c r="K78" s="3647">
        <v>7.6641106708420557</v>
      </c>
    </row>
  </sheetData>
  <mergeCells count="1">
    <mergeCell ref="H4:K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8"/>
  <sheetViews>
    <sheetView workbookViewId="0">
      <selection activeCell="C10" sqref="C10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08" t="str">
        <f>HYPERLINK("[Chapter 6 Health and Wellbeing.xlsx]Contents!A1", "Return to contents")</f>
        <v>Return to contents</v>
      </c>
      <c r="D3" t="s">
        <v>124</v>
      </c>
    </row>
    <row r="4" spans="1:11" x14ac:dyDescent="0.35">
      <c r="G4" s="3648"/>
      <c r="H4" s="5910" t="s">
        <v>0</v>
      </c>
      <c r="I4" s="5911" t="s">
        <v>0</v>
      </c>
      <c r="J4" s="5912" t="s">
        <v>0</v>
      </c>
      <c r="K4" s="5913" t="s">
        <v>0</v>
      </c>
    </row>
    <row r="5" spans="1:11" x14ac:dyDescent="0.35">
      <c r="G5" s="3649"/>
      <c r="H5" s="3650" t="s">
        <v>1</v>
      </c>
      <c r="I5" s="3651" t="s">
        <v>2</v>
      </c>
      <c r="J5" s="3652" t="s">
        <v>3</v>
      </c>
      <c r="K5" s="3653" t="s">
        <v>10</v>
      </c>
    </row>
    <row r="6" spans="1:11" x14ac:dyDescent="0.35">
      <c r="G6" s="3654" t="s">
        <v>11</v>
      </c>
      <c r="H6" s="3655"/>
      <c r="I6" s="3656"/>
      <c r="J6" s="3657"/>
      <c r="K6" s="3658"/>
    </row>
    <row r="7" spans="1:11" x14ac:dyDescent="0.35">
      <c r="G7" s="3659" t="s">
        <v>12</v>
      </c>
      <c r="H7" s="3660">
        <v>10.70437971098249</v>
      </c>
      <c r="I7" s="3661">
        <v>16.294489574984059</v>
      </c>
      <c r="J7" s="3662">
        <v>15.59359801126762</v>
      </c>
      <c r="K7" s="3663">
        <v>15.7197277476678</v>
      </c>
    </row>
    <row r="8" spans="1:11" x14ac:dyDescent="0.35">
      <c r="G8" s="3664" t="s">
        <v>13</v>
      </c>
      <c r="H8" s="3665">
        <v>12.203339733657231</v>
      </c>
      <c r="I8" s="3666">
        <v>13.062136878702949</v>
      </c>
      <c r="J8" s="3667">
        <v>10.91519313095084</v>
      </c>
      <c r="K8" s="3668">
        <v>11.812709535890059</v>
      </c>
    </row>
    <row r="9" spans="1:11" x14ac:dyDescent="0.35">
      <c r="G9" s="3669"/>
    </row>
    <row r="10" spans="1:11" x14ac:dyDescent="0.35">
      <c r="G10" s="3670" t="s">
        <v>14</v>
      </c>
    </row>
    <row r="11" spans="1:11" x14ac:dyDescent="0.35">
      <c r="G11" s="3671" t="s">
        <v>15</v>
      </c>
      <c r="H11" s="3672">
        <v>12.80365997097679</v>
      </c>
      <c r="I11" s="3673">
        <v>18.69534792189409</v>
      </c>
      <c r="J11" s="3674">
        <v>13.050422463838959</v>
      </c>
      <c r="K11" s="3675">
        <v>15.025928162962719</v>
      </c>
    </row>
    <row r="12" spans="1:11" x14ac:dyDescent="0.35">
      <c r="G12" s="3676" t="s">
        <v>16</v>
      </c>
      <c r="H12" s="3677">
        <v>10.61569993896247</v>
      </c>
      <c r="I12" s="3678">
        <v>14.01015418761105</v>
      </c>
      <c r="J12" s="3679">
        <v>15.211630017534491</v>
      </c>
      <c r="K12" s="3680">
        <v>14.58313190954191</v>
      </c>
    </row>
    <row r="13" spans="1:11" x14ac:dyDescent="0.35">
      <c r="G13" s="3681" t="s">
        <v>17</v>
      </c>
      <c r="H13" s="3682">
        <v>10.85926971060089</v>
      </c>
      <c r="I13" s="3683">
        <v>11.385608925252971</v>
      </c>
      <c r="J13" s="3684">
        <v>11.245882396026451</v>
      </c>
      <c r="K13" s="3685">
        <v>11.286238853000199</v>
      </c>
    </row>
    <row r="14" spans="1:11" x14ac:dyDescent="0.35">
      <c r="G14" s="3686"/>
    </row>
    <row r="15" spans="1:11" x14ac:dyDescent="0.35">
      <c r="G15" s="3687" t="s">
        <v>18</v>
      </c>
    </row>
    <row r="16" spans="1:11" x14ac:dyDescent="0.35">
      <c r="G16" s="3688" t="s">
        <v>19</v>
      </c>
      <c r="H16" s="3689">
        <v>5.9745030807789554</v>
      </c>
      <c r="I16" s="3690">
        <v>12.375255751553309</v>
      </c>
      <c r="J16" s="3691">
        <v>1.8883899977142919</v>
      </c>
      <c r="K16" s="3692">
        <v>6.1949817356357242</v>
      </c>
    </row>
    <row r="17" spans="7:11" x14ac:dyDescent="0.35">
      <c r="G17" s="3693" t="s">
        <v>20</v>
      </c>
      <c r="H17" s="3694">
        <v>8.9946209027612092</v>
      </c>
      <c r="I17" s="3695">
        <v>11.86955459323628</v>
      </c>
      <c r="J17" s="3696">
        <v>10.43066911003042</v>
      </c>
      <c r="K17" s="3697">
        <v>10.95796828457269</v>
      </c>
    </row>
    <row r="18" spans="7:11" x14ac:dyDescent="0.35">
      <c r="G18" s="3698" t="s">
        <v>21</v>
      </c>
      <c r="H18" s="3699">
        <v>15.2983597161369</v>
      </c>
      <c r="I18" s="3700">
        <v>17.908097786505131</v>
      </c>
      <c r="J18" s="3701">
        <v>16.76620566874864</v>
      </c>
      <c r="K18" s="3702">
        <v>17.187481780304491</v>
      </c>
    </row>
    <row r="19" spans="7:11" x14ac:dyDescent="0.35">
      <c r="G19" s="3703" t="s">
        <v>22</v>
      </c>
      <c r="H19" s="3704">
        <v>17.813414317031331</v>
      </c>
      <c r="I19" s="3705">
        <v>18.628224057108302</v>
      </c>
      <c r="J19" s="3706">
        <v>24.502418066918931</v>
      </c>
      <c r="K19" s="3707">
        <v>22.56394329557196</v>
      </c>
    </row>
    <row r="20" spans="7:11" x14ac:dyDescent="0.35">
      <c r="G20" s="3708"/>
    </row>
    <row r="21" spans="7:11" x14ac:dyDescent="0.35">
      <c r="G21" s="3709" t="s">
        <v>23</v>
      </c>
    </row>
    <row r="22" spans="7:11" x14ac:dyDescent="0.35">
      <c r="G22" s="3710" t="s">
        <v>24</v>
      </c>
      <c r="H22" s="3711">
        <v>15.79705133013246</v>
      </c>
      <c r="I22" s="3712">
        <v>18.089639749414431</v>
      </c>
      <c r="J22" s="3713">
        <v>20.174572861327359</v>
      </c>
      <c r="K22" s="3714">
        <v>19.38883058591929</v>
      </c>
    </row>
    <row r="23" spans="7:11" x14ac:dyDescent="0.35">
      <c r="G23" s="3715" t="s">
        <v>25</v>
      </c>
      <c r="H23" s="3716">
        <v>10.5520208877375</v>
      </c>
      <c r="I23" s="3717">
        <v>14.051215586692511</v>
      </c>
      <c r="J23" s="3718">
        <v>11.750370983460749</v>
      </c>
      <c r="K23" s="3719">
        <v>12.63396230704894</v>
      </c>
    </row>
    <row r="24" spans="7:11" x14ac:dyDescent="0.35">
      <c r="G24" s="3720"/>
    </row>
    <row r="25" spans="7:11" x14ac:dyDescent="0.35">
      <c r="G25" s="3721" t="s">
        <v>26</v>
      </c>
    </row>
    <row r="26" spans="7:11" x14ac:dyDescent="0.35">
      <c r="G26" s="3722" t="s">
        <v>5</v>
      </c>
      <c r="H26" s="3723">
        <v>6.0433788361566334</v>
      </c>
      <c r="I26" s="3724">
        <v>13.67849212565981</v>
      </c>
      <c r="J26" s="3725">
        <v>14.487535872844701</v>
      </c>
      <c r="K26" s="3726">
        <v>14.085310553683721</v>
      </c>
    </row>
    <row r="27" spans="7:11" x14ac:dyDescent="0.35">
      <c r="G27" s="3727" t="s">
        <v>6</v>
      </c>
      <c r="H27" s="3728">
        <v>13.45874312545895</v>
      </c>
      <c r="I27" s="3729">
        <v>16.190895440069479</v>
      </c>
      <c r="J27" s="3730">
        <v>11.74058622127583</v>
      </c>
      <c r="K27" s="3731">
        <v>13.70976936537657</v>
      </c>
    </row>
    <row r="28" spans="7:11" x14ac:dyDescent="0.35">
      <c r="G28" s="3732"/>
    </row>
    <row r="29" spans="7:11" x14ac:dyDescent="0.35">
      <c r="G29" s="3733" t="s">
        <v>27</v>
      </c>
    </row>
    <row r="30" spans="7:11" x14ac:dyDescent="0.35">
      <c r="G30" s="3734" t="s">
        <v>28</v>
      </c>
      <c r="H30" s="3735">
        <v>12.58021769669268</v>
      </c>
      <c r="I30" s="3736">
        <v>15.77018059137774</v>
      </c>
      <c r="J30" s="3737">
        <v>14.813624258736301</v>
      </c>
      <c r="K30" s="3738">
        <v>15.135684057296411</v>
      </c>
    </row>
    <row r="31" spans="7:11" x14ac:dyDescent="0.35">
      <c r="G31" s="3739" t="s">
        <v>29</v>
      </c>
      <c r="H31" s="3740">
        <v>9.897925532755341</v>
      </c>
      <c r="I31" s="3741">
        <v>13.54736117066016</v>
      </c>
      <c r="J31" s="3742">
        <v>13.059215962846769</v>
      </c>
      <c r="K31" s="3743">
        <v>13.12866824534464</v>
      </c>
    </row>
    <row r="32" spans="7:11" x14ac:dyDescent="0.35">
      <c r="G32" s="3744"/>
    </row>
    <row r="33" spans="7:11" x14ac:dyDescent="0.35">
      <c r="G33" s="3745" t="s">
        <v>30</v>
      </c>
    </row>
    <row r="34" spans="7:11" x14ac:dyDescent="0.35">
      <c r="G34" s="3746" t="s">
        <v>31</v>
      </c>
      <c r="H34" s="3747">
        <v>12.02035279380484</v>
      </c>
      <c r="I34" s="3748">
        <v>16.54108308500734</v>
      </c>
      <c r="J34" s="3749">
        <v>13.006809861192851</v>
      </c>
      <c r="K34" s="3750">
        <v>14.304028894760171</v>
      </c>
    </row>
    <row r="35" spans="7:11" x14ac:dyDescent="0.35">
      <c r="G35" s="3751" t="s">
        <v>32</v>
      </c>
      <c r="H35" s="3752">
        <v>9.2358792883271903</v>
      </c>
      <c r="I35" s="3753">
        <v>8.7901883399732146</v>
      </c>
      <c r="J35" s="3754">
        <v>14.743554451922609</v>
      </c>
      <c r="K35" s="3755">
        <v>12.09330247560559</v>
      </c>
    </row>
    <row r="36" spans="7:11" x14ac:dyDescent="0.35">
      <c r="G36" s="3756"/>
    </row>
    <row r="37" spans="7:11" x14ac:dyDescent="0.35">
      <c r="G37" s="3757" t="s">
        <v>33</v>
      </c>
    </row>
    <row r="38" spans="7:11" x14ac:dyDescent="0.35">
      <c r="G38" s="3758" t="s">
        <v>34</v>
      </c>
      <c r="H38" s="3759">
        <v>10.967211459445901</v>
      </c>
      <c r="I38" s="3760">
        <v>19.38450948092575</v>
      </c>
      <c r="J38" s="3761">
        <v>13.99667373514337</v>
      </c>
      <c r="K38" s="3762">
        <v>15.55753986690374</v>
      </c>
    </row>
    <row r="39" spans="7:11" x14ac:dyDescent="0.35">
      <c r="G39" s="3763" t="s">
        <v>35</v>
      </c>
      <c r="H39" s="3764">
        <v>10.68266351190406</v>
      </c>
      <c r="I39" s="3765">
        <v>12.845236188501319</v>
      </c>
      <c r="J39" s="3766">
        <v>12.36410356809076</v>
      </c>
      <c r="K39" s="3767">
        <v>12.52722954748319</v>
      </c>
    </row>
    <row r="40" spans="7:11" x14ac:dyDescent="0.35">
      <c r="G40" s="3768" t="s">
        <v>36</v>
      </c>
      <c r="H40" s="3769">
        <v>12.876532967019349</v>
      </c>
      <c r="I40" s="3770">
        <v>14.245397571179479</v>
      </c>
      <c r="J40" s="3771">
        <v>14.229198923382841</v>
      </c>
      <c r="K40" s="3772">
        <v>14.19497264563835</v>
      </c>
    </row>
    <row r="41" spans="7:11" x14ac:dyDescent="0.35">
      <c r="G41" s="3773"/>
    </row>
    <row r="42" spans="7:11" x14ac:dyDescent="0.35">
      <c r="G42" s="3774" t="s">
        <v>37</v>
      </c>
    </row>
    <row r="43" spans="7:11" x14ac:dyDescent="0.35">
      <c r="G43" s="3775" t="s">
        <v>38</v>
      </c>
      <c r="H43" s="3776">
        <v>8.2003301389548433</v>
      </c>
      <c r="I43" s="3777">
        <v>17.02581614309593</v>
      </c>
      <c r="J43" s="3778">
        <v>11.24761180136735</v>
      </c>
      <c r="K43" s="3779">
        <v>13.5486899236166</v>
      </c>
    </row>
    <row r="44" spans="7:11" x14ac:dyDescent="0.35">
      <c r="G44" s="3780" t="s">
        <v>39</v>
      </c>
      <c r="H44" s="3781">
        <v>9.3932685735461785</v>
      </c>
      <c r="I44" s="3782">
        <v>16.892066458280201</v>
      </c>
      <c r="J44" s="3783">
        <v>15.12332916620405</v>
      </c>
      <c r="K44" s="3784">
        <v>15.606418298059481</v>
      </c>
    </row>
    <row r="45" spans="7:11" x14ac:dyDescent="0.35">
      <c r="G45" s="3785" t="s">
        <v>40</v>
      </c>
      <c r="H45" s="3786">
        <v>16.360094115818161</v>
      </c>
      <c r="I45" s="3787">
        <v>10.863885169016051</v>
      </c>
      <c r="J45" s="3788">
        <v>13.482019447321759</v>
      </c>
      <c r="K45" s="3789">
        <v>12.52782330352492</v>
      </c>
    </row>
    <row r="46" spans="7:11" x14ac:dyDescent="0.35">
      <c r="G46" s="3790"/>
    </row>
    <row r="47" spans="7:11" x14ac:dyDescent="0.35">
      <c r="G47" s="3791" t="s">
        <v>41</v>
      </c>
    </row>
    <row r="48" spans="7:11" x14ac:dyDescent="0.35">
      <c r="G48" s="3792" t="s">
        <v>42</v>
      </c>
      <c r="H48" s="3793">
        <v>16.241898750595681</v>
      </c>
      <c r="I48" s="3794">
        <v>20.29167201842009</v>
      </c>
      <c r="J48" s="3795">
        <v>15.66266973297844</v>
      </c>
      <c r="K48" s="3796">
        <v>16.830443861895318</v>
      </c>
    </row>
    <row r="49" spans="7:11" x14ac:dyDescent="0.35">
      <c r="G49" s="3797" t="s">
        <v>43</v>
      </c>
      <c r="H49" s="3798">
        <v>8.0784337108315416</v>
      </c>
      <c r="I49" s="3799">
        <v>16.717149967693029</v>
      </c>
      <c r="J49" s="3800">
        <v>12.929879709598829</v>
      </c>
      <c r="K49" s="3801">
        <v>14.361973918119411</v>
      </c>
    </row>
    <row r="50" spans="7:11" x14ac:dyDescent="0.35">
      <c r="G50" s="3802" t="s">
        <v>44</v>
      </c>
      <c r="H50" s="3803">
        <v>15.56388888132931</v>
      </c>
      <c r="I50" s="3804">
        <v>16.824315077469919</v>
      </c>
      <c r="J50" s="3805">
        <v>10.6609225646902</v>
      </c>
      <c r="K50" s="3806">
        <v>13.306281351375199</v>
      </c>
    </row>
    <row r="51" spans="7:11" x14ac:dyDescent="0.35">
      <c r="G51" s="3807" t="s">
        <v>45</v>
      </c>
      <c r="H51" s="3808">
        <v>13.56173697247791</v>
      </c>
      <c r="I51" s="3809">
        <v>8.1395272842648225</v>
      </c>
      <c r="J51" s="3810">
        <v>14.99434009018524</v>
      </c>
      <c r="K51" s="3811">
        <v>12.03776963702011</v>
      </c>
    </row>
    <row r="52" spans="7:11" x14ac:dyDescent="0.35">
      <c r="G52" s="3812" t="s">
        <v>46</v>
      </c>
      <c r="H52" s="3813">
        <v>8.8253952616563165</v>
      </c>
      <c r="I52" s="3814">
        <v>12.44526031489972</v>
      </c>
      <c r="J52" s="3815">
        <v>14.45062595405143</v>
      </c>
      <c r="K52" s="3816">
        <v>13.500758475852351</v>
      </c>
    </row>
    <row r="53" spans="7:11" x14ac:dyDescent="0.35">
      <c r="G53" s="3817"/>
    </row>
    <row r="54" spans="7:11" x14ac:dyDescent="0.35">
      <c r="G54" s="3818" t="s">
        <v>47</v>
      </c>
    </row>
    <row r="55" spans="7:11" x14ac:dyDescent="0.35">
      <c r="G55" s="3819" t="s">
        <v>48</v>
      </c>
      <c r="H55" s="3820">
        <v>12.10070008414262</v>
      </c>
      <c r="I55" s="3821">
        <v>16.857387573931788</v>
      </c>
      <c r="J55" s="3822">
        <v>11.11296196237388</v>
      </c>
      <c r="K55" s="3823">
        <v>13.456518352902799</v>
      </c>
    </row>
    <row r="56" spans="7:11" x14ac:dyDescent="0.35">
      <c r="G56" s="3824" t="s">
        <v>49</v>
      </c>
      <c r="H56" s="3825">
        <v>9.1850609596421506</v>
      </c>
      <c r="I56" s="3826">
        <v>10.238810750750311</v>
      </c>
      <c r="J56" s="3827">
        <v>17.611411216720779</v>
      </c>
      <c r="K56" s="3828">
        <v>14.56832404620555</v>
      </c>
    </row>
    <row r="57" spans="7:11" x14ac:dyDescent="0.35">
      <c r="G57" s="3829" t="s">
        <v>50</v>
      </c>
      <c r="H57" s="3830">
        <v>14.061293893986949</v>
      </c>
      <c r="I57" s="3831">
        <v>14.23972560383992</v>
      </c>
      <c r="J57" s="3832">
        <v>13.6555947854728</v>
      </c>
      <c r="K57" s="3833">
        <v>13.866764908598039</v>
      </c>
    </row>
    <row r="58" spans="7:11" x14ac:dyDescent="0.35">
      <c r="G58" s="3834"/>
    </row>
    <row r="59" spans="7:11" x14ac:dyDescent="0.35">
      <c r="G59" s="3835" t="s">
        <v>51</v>
      </c>
    </row>
    <row r="60" spans="7:11" x14ac:dyDescent="0.35">
      <c r="G60" s="3836" t="s">
        <v>52</v>
      </c>
      <c r="H60" s="3837">
        <v>12.66628511804179</v>
      </c>
      <c r="I60" s="3838">
        <v>13.593841427220431</v>
      </c>
      <c r="J60" s="3839">
        <v>9.2349880066948273</v>
      </c>
      <c r="K60" s="3840">
        <v>11.04619513269189</v>
      </c>
    </row>
    <row r="61" spans="7:11" x14ac:dyDescent="0.35">
      <c r="G61" s="3841" t="s">
        <v>53</v>
      </c>
      <c r="H61" s="3842">
        <v>10.982299308927979</v>
      </c>
      <c r="I61" s="3843">
        <v>15.47809118326167</v>
      </c>
      <c r="J61" s="3844">
        <v>15.478844590282121</v>
      </c>
      <c r="K61" s="3845">
        <v>15.34568367523292</v>
      </c>
    </row>
    <row r="62" spans="7:11" x14ac:dyDescent="0.35">
      <c r="G62" s="3846" t="s">
        <v>54</v>
      </c>
      <c r="H62" s="3847">
        <v>11.195477534711451</v>
      </c>
      <c r="I62" s="3848">
        <v>15.07829232421844</v>
      </c>
      <c r="J62" s="3849">
        <v>14.17832738570627</v>
      </c>
      <c r="K62" s="3850">
        <v>14.4770038221844</v>
      </c>
    </row>
    <row r="63" spans="7:11" x14ac:dyDescent="0.35">
      <c r="G63" s="3851"/>
    </row>
    <row r="64" spans="7:11" x14ac:dyDescent="0.35">
      <c r="G64" s="3852" t="s">
        <v>55</v>
      </c>
    </row>
    <row r="65" spans="7:11" x14ac:dyDescent="0.35">
      <c r="G65" s="3853" t="s">
        <v>56</v>
      </c>
      <c r="H65" s="3854">
        <v>14.860708071821669</v>
      </c>
      <c r="I65" s="3855">
        <v>14.23812354797416</v>
      </c>
      <c r="J65" s="3856">
        <v>15.43165021810675</v>
      </c>
      <c r="K65" s="3857">
        <v>15.14835213822429</v>
      </c>
    </row>
    <row r="66" spans="7:11" x14ac:dyDescent="0.35">
      <c r="G66" s="3858" t="s">
        <v>57</v>
      </c>
      <c r="H66" s="3859">
        <v>12.16126840887901</v>
      </c>
      <c r="I66" s="3860">
        <v>15.278678423891281</v>
      </c>
      <c r="J66" s="3861">
        <v>13.991518501875509</v>
      </c>
      <c r="K66" s="3862">
        <v>14.506746105601829</v>
      </c>
    </row>
    <row r="67" spans="7:11" x14ac:dyDescent="0.35">
      <c r="G67" s="3863" t="s">
        <v>58</v>
      </c>
      <c r="H67" s="3864">
        <v>9.709466769006081</v>
      </c>
      <c r="I67" s="3865">
        <v>15.016233014528821</v>
      </c>
      <c r="J67" s="3866">
        <v>9.9157394787845909</v>
      </c>
      <c r="K67" s="3867">
        <v>12.15702312824452</v>
      </c>
    </row>
    <row r="68" spans="7:11" x14ac:dyDescent="0.35">
      <c r="G68" s="3868" t="s">
        <v>59</v>
      </c>
      <c r="H68" s="3869">
        <v>9.0685234088046762</v>
      </c>
      <c r="I68" s="3870">
        <v>13.45388729577091</v>
      </c>
      <c r="J68" s="3871">
        <v>14.070118882197439</v>
      </c>
      <c r="K68" s="3872">
        <v>13.68711148284312</v>
      </c>
    </row>
    <row r="69" spans="7:11" x14ac:dyDescent="0.35">
      <c r="G69" s="3873" t="s">
        <v>60</v>
      </c>
      <c r="H69" s="3874">
        <v>11.615296926370309</v>
      </c>
      <c r="I69" s="3875">
        <v>14.749754031723979</v>
      </c>
      <c r="J69" s="3876">
        <v>12.510341743215079</v>
      </c>
      <c r="K69" s="3877">
        <v>13.472664392226569</v>
      </c>
    </row>
    <row r="70" spans="7:11" x14ac:dyDescent="0.35">
      <c r="G70" s="3878"/>
    </row>
    <row r="71" spans="7:11" x14ac:dyDescent="0.35">
      <c r="G71" s="3879" t="s">
        <v>61</v>
      </c>
    </row>
    <row r="72" spans="7:11" x14ac:dyDescent="0.35">
      <c r="G72" s="3880" t="s">
        <v>62</v>
      </c>
      <c r="H72" s="3881">
        <v>15.56624197244051</v>
      </c>
      <c r="I72" s="3882">
        <v>13.70779584457218</v>
      </c>
      <c r="J72" s="3883">
        <v>8.4966021367596056</v>
      </c>
      <c r="K72" s="3884">
        <v>10.77581655538609</v>
      </c>
    </row>
    <row r="73" spans="7:11" x14ac:dyDescent="0.35">
      <c r="G73" s="3885" t="s">
        <v>63</v>
      </c>
      <c r="H73" s="3886">
        <v>11.216563165622221</v>
      </c>
      <c r="I73" s="3887">
        <v>14.57189338590017</v>
      </c>
      <c r="J73" s="3888">
        <v>13.74661544747549</v>
      </c>
      <c r="K73" s="3889">
        <v>14.04961045078146</v>
      </c>
    </row>
    <row r="74" spans="7:11" x14ac:dyDescent="0.35">
      <c r="G74" s="3890" t="s">
        <v>64</v>
      </c>
      <c r="H74" s="3891">
        <v>10.94451915422291</v>
      </c>
      <c r="I74" s="3892">
        <v>14.02789949388397</v>
      </c>
      <c r="J74" s="3893">
        <v>10.785418761079169</v>
      </c>
      <c r="K74" s="3894">
        <v>11.981876864257639</v>
      </c>
    </row>
    <row r="75" spans="7:11" x14ac:dyDescent="0.35">
      <c r="G75" s="3895" t="s">
        <v>65</v>
      </c>
      <c r="H75" s="3896">
        <v>10.576884796081391</v>
      </c>
      <c r="I75" s="3897">
        <v>15.39000248629471</v>
      </c>
      <c r="J75" s="3898">
        <v>16.11162397739437</v>
      </c>
      <c r="K75" s="3899">
        <v>15.694324793429891</v>
      </c>
    </row>
    <row r="76" spans="7:11" x14ac:dyDescent="0.35">
      <c r="G76" s="3900"/>
    </row>
    <row r="77" spans="7:11" x14ac:dyDescent="0.35">
      <c r="G77" s="3901" t="s">
        <v>66</v>
      </c>
    </row>
    <row r="78" spans="7:11" x14ac:dyDescent="0.35">
      <c r="G78" s="3902" t="s">
        <v>67</v>
      </c>
      <c r="H78" s="3903">
        <v>11.42440123035461</v>
      </c>
      <c r="I78" s="3904">
        <v>14.64029086729979</v>
      </c>
      <c r="J78" s="3905">
        <v>13.36857785882999</v>
      </c>
      <c r="K78" s="3906">
        <v>13.80667007346254</v>
      </c>
    </row>
  </sheetData>
  <mergeCells count="1">
    <mergeCell ref="H4:K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8"/>
  <sheetViews>
    <sheetView workbookViewId="0">
      <selection activeCell="B5" sqref="B5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09" t="str">
        <f>HYPERLINK("[Chapter 6 Health and Wellbeing.xlsx]Contents!A1", "Return to contents")</f>
        <v>Return to contents</v>
      </c>
      <c r="D3" t="s">
        <v>125</v>
      </c>
    </row>
    <row r="4" spans="1:11" x14ac:dyDescent="0.35">
      <c r="G4" s="3907"/>
      <c r="H4" s="5914" t="s">
        <v>0</v>
      </c>
      <c r="I4" s="5915" t="s">
        <v>0</v>
      </c>
      <c r="J4" s="5916" t="s">
        <v>0</v>
      </c>
      <c r="K4" s="5917" t="s">
        <v>0</v>
      </c>
    </row>
    <row r="5" spans="1:11" x14ac:dyDescent="0.35">
      <c r="G5" s="3908"/>
      <c r="H5" s="3909" t="s">
        <v>1</v>
      </c>
      <c r="I5" s="3910" t="s">
        <v>2</v>
      </c>
      <c r="J5" s="3911" t="s">
        <v>3</v>
      </c>
      <c r="K5" s="3912" t="s">
        <v>10</v>
      </c>
    </row>
    <row r="6" spans="1:11" x14ac:dyDescent="0.35">
      <c r="G6" s="3913" t="s">
        <v>11</v>
      </c>
      <c r="H6" s="3914"/>
      <c r="I6" s="3915"/>
      <c r="J6" s="3916"/>
      <c r="K6" s="3917"/>
    </row>
    <row r="7" spans="1:11" x14ac:dyDescent="0.35">
      <c r="G7" s="3918" t="s">
        <v>12</v>
      </c>
      <c r="H7" s="3919">
        <v>40.598885301014789</v>
      </c>
      <c r="I7" s="3920">
        <v>36.607643524863157</v>
      </c>
      <c r="J7" s="3921">
        <v>37.759699318503017</v>
      </c>
      <c r="K7" s="3922">
        <v>37.412014873570357</v>
      </c>
    </row>
    <row r="8" spans="1:11" x14ac:dyDescent="0.35">
      <c r="G8" s="3923" t="s">
        <v>13</v>
      </c>
      <c r="H8" s="3924">
        <v>39.190028323665082</v>
      </c>
      <c r="I8" s="3925">
        <v>37.052593594736727</v>
      </c>
      <c r="J8" s="3926">
        <v>44.755843476289847</v>
      </c>
      <c r="K8" s="3927">
        <v>41.510986235070114</v>
      </c>
    </row>
    <row r="9" spans="1:11" x14ac:dyDescent="0.35">
      <c r="G9" s="3928"/>
    </row>
    <row r="10" spans="1:11" x14ac:dyDescent="0.35">
      <c r="G10" s="3929" t="s">
        <v>14</v>
      </c>
    </row>
    <row r="11" spans="1:11" x14ac:dyDescent="0.35">
      <c r="G11" s="3930" t="s">
        <v>15</v>
      </c>
      <c r="H11" s="3931">
        <v>40.3953348107514</v>
      </c>
      <c r="I11" s="3932">
        <v>28.463180813930101</v>
      </c>
      <c r="J11" s="3933">
        <v>36.941915857342487</v>
      </c>
      <c r="K11" s="3934">
        <v>34.058894133400628</v>
      </c>
    </row>
    <row r="12" spans="1:11" x14ac:dyDescent="0.35">
      <c r="G12" s="3935" t="s">
        <v>16</v>
      </c>
      <c r="H12" s="3936">
        <v>38.470245160585279</v>
      </c>
      <c r="I12" s="3937">
        <v>37.496604179508552</v>
      </c>
      <c r="J12" s="3938">
        <v>45.871449624877798</v>
      </c>
      <c r="K12" s="3939">
        <v>42.137055830875582</v>
      </c>
    </row>
    <row r="13" spans="1:11" x14ac:dyDescent="0.35">
      <c r="G13" s="3940" t="s">
        <v>17</v>
      </c>
      <c r="H13" s="3941">
        <v>41.511741715894523</v>
      </c>
      <c r="I13" s="3942">
        <v>43.441836545613207</v>
      </c>
      <c r="J13" s="3943">
        <v>39.799916857181699</v>
      </c>
      <c r="K13" s="3944">
        <v>41.162114186211397</v>
      </c>
    </row>
    <row r="14" spans="1:11" x14ac:dyDescent="0.35">
      <c r="G14" s="3945"/>
    </row>
    <row r="15" spans="1:11" x14ac:dyDescent="0.35">
      <c r="G15" s="3946" t="s">
        <v>18</v>
      </c>
    </row>
    <row r="16" spans="1:11" x14ac:dyDescent="0.35">
      <c r="G16" s="3947" t="s">
        <v>19</v>
      </c>
      <c r="H16" s="3948">
        <v>52.481448620165082</v>
      </c>
      <c r="I16" s="3949">
        <v>43.093593359660566</v>
      </c>
      <c r="J16" s="3950">
        <v>52.574558800120862</v>
      </c>
      <c r="K16" s="3951">
        <v>48.794503976540398</v>
      </c>
    </row>
    <row r="17" spans="7:11" x14ac:dyDescent="0.35">
      <c r="G17" s="3952" t="s">
        <v>20</v>
      </c>
      <c r="H17" s="3953">
        <v>45.194994408206931</v>
      </c>
      <c r="I17" s="3954">
        <v>39.08120711340122</v>
      </c>
      <c r="J17" s="3955">
        <v>46.271507818817689</v>
      </c>
      <c r="K17" s="3956">
        <v>43.415250497088778</v>
      </c>
    </row>
    <row r="18" spans="7:11" x14ac:dyDescent="0.35">
      <c r="G18" s="3957" t="s">
        <v>21</v>
      </c>
      <c r="H18" s="3958">
        <v>30.732546488004061</v>
      </c>
      <c r="I18" s="3959">
        <v>34.263595438882518</v>
      </c>
      <c r="J18" s="3960">
        <v>34.372667746806762</v>
      </c>
      <c r="K18" s="3961">
        <v>34.235804073126083</v>
      </c>
    </row>
    <row r="19" spans="7:11" x14ac:dyDescent="0.35">
      <c r="G19" s="3962" t="s">
        <v>22</v>
      </c>
      <c r="H19" s="3963">
        <v>27.025379498655351</v>
      </c>
      <c r="I19" s="3964">
        <v>28.07935588411728</v>
      </c>
      <c r="J19" s="3965">
        <v>30.786887967130671</v>
      </c>
      <c r="K19" s="3966">
        <v>29.877968462196812</v>
      </c>
    </row>
    <row r="20" spans="7:11" x14ac:dyDescent="0.35">
      <c r="G20" s="3967"/>
    </row>
    <row r="21" spans="7:11" x14ac:dyDescent="0.35">
      <c r="G21" s="3968" t="s">
        <v>23</v>
      </c>
    </row>
    <row r="22" spans="7:11" x14ac:dyDescent="0.35">
      <c r="G22" s="3969" t="s">
        <v>24</v>
      </c>
      <c r="H22" s="3970">
        <v>29.68823521612584</v>
      </c>
      <c r="I22" s="3971">
        <v>34.575857193698482</v>
      </c>
      <c r="J22" s="3972">
        <v>42.576555847450827</v>
      </c>
      <c r="K22" s="3973">
        <v>39.660714522393839</v>
      </c>
    </row>
    <row r="23" spans="7:11" x14ac:dyDescent="0.35">
      <c r="G23" s="3974" t="s">
        <v>25</v>
      </c>
      <c r="H23" s="3975">
        <v>41.963895225803768</v>
      </c>
      <c r="I23" s="3976">
        <v>37.221226186754372</v>
      </c>
      <c r="J23" s="3977">
        <v>40.732867230757194</v>
      </c>
      <c r="K23" s="3978">
        <v>39.368294987151423</v>
      </c>
    </row>
    <row r="24" spans="7:11" x14ac:dyDescent="0.35">
      <c r="G24" s="3979"/>
    </row>
    <row r="25" spans="7:11" x14ac:dyDescent="0.35">
      <c r="G25" s="3980" t="s">
        <v>26</v>
      </c>
    </row>
    <row r="26" spans="7:11" x14ac:dyDescent="0.35">
      <c r="G26" s="3981" t="s">
        <v>5</v>
      </c>
      <c r="H26" s="3982">
        <v>39.264722133177251</v>
      </c>
      <c r="I26" s="3983">
        <v>36.976285831151998</v>
      </c>
      <c r="J26" s="3984">
        <v>39.099979018636688</v>
      </c>
      <c r="K26" s="3985">
        <v>38.364105545774777</v>
      </c>
    </row>
    <row r="27" spans="7:11" x14ac:dyDescent="0.35">
      <c r="G27" s="3986" t="s">
        <v>6</v>
      </c>
      <c r="H27" s="3987">
        <v>40.366027947396113</v>
      </c>
      <c r="I27" s="3988">
        <v>36.716406903395601</v>
      </c>
      <c r="J27" s="3989">
        <v>43.920486246621849</v>
      </c>
      <c r="K27" s="3990">
        <v>40.700704576832287</v>
      </c>
    </row>
    <row r="28" spans="7:11" x14ac:dyDescent="0.35">
      <c r="G28" s="3991"/>
    </row>
    <row r="29" spans="7:11" x14ac:dyDescent="0.35">
      <c r="G29" s="3992" t="s">
        <v>27</v>
      </c>
    </row>
    <row r="30" spans="7:11" x14ac:dyDescent="0.35">
      <c r="G30" s="3993" t="s">
        <v>28</v>
      </c>
      <c r="H30" s="3994">
        <v>39.116028200213712</v>
      </c>
      <c r="I30" s="3995">
        <v>37.371000958265491</v>
      </c>
      <c r="J30" s="3996">
        <v>39.684262401846063</v>
      </c>
      <c r="K30" s="3997">
        <v>38.772108972989841</v>
      </c>
    </row>
    <row r="31" spans="7:11" x14ac:dyDescent="0.35">
      <c r="G31" s="3998" t="s">
        <v>29</v>
      </c>
      <c r="H31" s="3999">
        <v>40.513663891384297</v>
      </c>
      <c r="I31" s="4000">
        <v>34.440185900478362</v>
      </c>
      <c r="J31" s="4001">
        <v>42.927021477899132</v>
      </c>
      <c r="K31" s="4002">
        <v>39.673676965212792</v>
      </c>
    </row>
    <row r="32" spans="7:11" x14ac:dyDescent="0.35">
      <c r="G32" s="4003"/>
    </row>
    <row r="33" spans="7:11" x14ac:dyDescent="0.35">
      <c r="G33" s="4004" t="s">
        <v>30</v>
      </c>
    </row>
    <row r="34" spans="7:11" x14ac:dyDescent="0.35">
      <c r="G34" s="4005" t="s">
        <v>31</v>
      </c>
      <c r="H34" s="4006">
        <v>39.258983675599133</v>
      </c>
      <c r="I34" s="4007">
        <v>36.663709329886721</v>
      </c>
      <c r="J34" s="4008">
        <v>42.067884276286783</v>
      </c>
      <c r="K34" s="4009">
        <v>39.968341190077638</v>
      </c>
    </row>
    <row r="35" spans="7:11" x14ac:dyDescent="0.35">
      <c r="G35" s="4010" t="s">
        <v>32</v>
      </c>
      <c r="H35" s="4011">
        <v>42.357480230444153</v>
      </c>
      <c r="I35" s="4012">
        <v>37.363621923483123</v>
      </c>
      <c r="J35" s="4013">
        <v>37.328873043541037</v>
      </c>
      <c r="K35" s="4014">
        <v>37.471020934107841</v>
      </c>
    </row>
    <row r="36" spans="7:11" x14ac:dyDescent="0.35">
      <c r="G36" s="4015"/>
    </row>
    <row r="37" spans="7:11" x14ac:dyDescent="0.35">
      <c r="G37" s="4016" t="s">
        <v>33</v>
      </c>
    </row>
    <row r="38" spans="7:11" x14ac:dyDescent="0.35">
      <c r="G38" s="4017" t="s">
        <v>34</v>
      </c>
      <c r="H38" s="4018">
        <v>34.688450656637869</v>
      </c>
      <c r="I38" s="4019">
        <v>32.723736913523553</v>
      </c>
      <c r="J38" s="4020">
        <v>37.633456291681682</v>
      </c>
      <c r="K38" s="4021">
        <v>36.073760807443023</v>
      </c>
    </row>
    <row r="39" spans="7:11" x14ac:dyDescent="0.35">
      <c r="G39" s="4022" t="s">
        <v>35</v>
      </c>
      <c r="H39" s="4023">
        <v>40.844294077612943</v>
      </c>
      <c r="I39" s="4024">
        <v>37.116721051666623</v>
      </c>
      <c r="J39" s="4025">
        <v>41.161240448348828</v>
      </c>
      <c r="K39" s="4026">
        <v>39.415192602225623</v>
      </c>
    </row>
    <row r="40" spans="7:11" x14ac:dyDescent="0.35">
      <c r="G40" s="4027" t="s">
        <v>36</v>
      </c>
      <c r="H40" s="4028">
        <v>42.889608588481657</v>
      </c>
      <c r="I40" s="4029">
        <v>39.631773428158517</v>
      </c>
      <c r="J40" s="4030">
        <v>45.115462626618637</v>
      </c>
      <c r="K40" s="4031">
        <v>42.892488547797257</v>
      </c>
    </row>
    <row r="41" spans="7:11" x14ac:dyDescent="0.35">
      <c r="G41" s="4032"/>
    </row>
    <row r="42" spans="7:11" x14ac:dyDescent="0.35">
      <c r="G42" s="4033" t="s">
        <v>37</v>
      </c>
    </row>
    <row r="43" spans="7:11" x14ac:dyDescent="0.35">
      <c r="G43" s="4034" t="s">
        <v>38</v>
      </c>
      <c r="H43" s="4035">
        <v>44.333274478948567</v>
      </c>
      <c r="I43" s="4036">
        <v>33.032988287447459</v>
      </c>
      <c r="J43" s="4037">
        <v>42.320620795765393</v>
      </c>
      <c r="K43" s="4038">
        <v>38.542861034010393</v>
      </c>
    </row>
    <row r="44" spans="7:11" x14ac:dyDescent="0.35">
      <c r="G44" s="4039" t="s">
        <v>39</v>
      </c>
      <c r="H44" s="4040">
        <v>40.989079452509159</v>
      </c>
      <c r="I44" s="4041">
        <v>36.438322995824279</v>
      </c>
      <c r="J44" s="4042">
        <v>41.182907799582793</v>
      </c>
      <c r="K44" s="4043">
        <v>39.544385161390778</v>
      </c>
    </row>
    <row r="45" spans="7:11" x14ac:dyDescent="0.35">
      <c r="G45" s="4044" t="s">
        <v>40</v>
      </c>
      <c r="H45" s="4045">
        <v>33.506299647888078</v>
      </c>
      <c r="I45" s="4046">
        <v>40.904192189523577</v>
      </c>
      <c r="J45" s="4047">
        <v>40.320738504155727</v>
      </c>
      <c r="K45" s="4048">
        <v>40.361593827865157</v>
      </c>
    </row>
    <row r="46" spans="7:11" x14ac:dyDescent="0.35">
      <c r="G46" s="4049"/>
    </row>
    <row r="47" spans="7:11" x14ac:dyDescent="0.35">
      <c r="G47" s="4050" t="s">
        <v>41</v>
      </c>
    </row>
    <row r="48" spans="7:11" x14ac:dyDescent="0.35">
      <c r="G48" s="4051" t="s">
        <v>42</v>
      </c>
      <c r="H48" s="4052">
        <v>34.263415965149733</v>
      </c>
      <c r="I48" s="4053">
        <v>41.597844653434827</v>
      </c>
      <c r="J48" s="4054">
        <v>43.090872801452541</v>
      </c>
      <c r="K48" s="4055">
        <v>42.489368482590898</v>
      </c>
    </row>
    <row r="49" spans="7:11" x14ac:dyDescent="0.35">
      <c r="G49" s="4056" t="s">
        <v>43</v>
      </c>
      <c r="H49" s="4057">
        <v>37.877273493369692</v>
      </c>
      <c r="I49" s="4058">
        <v>32.474811156695942</v>
      </c>
      <c r="J49" s="4059">
        <v>30.454742920996971</v>
      </c>
      <c r="K49" s="4060">
        <v>31.526959301568279</v>
      </c>
    </row>
    <row r="50" spans="7:11" x14ac:dyDescent="0.35">
      <c r="G50" s="4061" t="s">
        <v>44</v>
      </c>
      <c r="H50" s="4062">
        <v>42.296513995525643</v>
      </c>
      <c r="I50" s="4063">
        <v>34.796409448860693</v>
      </c>
      <c r="J50" s="4064">
        <v>45.859831559012292</v>
      </c>
      <c r="K50" s="4065">
        <v>41.228519119160147</v>
      </c>
    </row>
    <row r="51" spans="7:11" x14ac:dyDescent="0.35">
      <c r="G51" s="4066" t="s">
        <v>45</v>
      </c>
      <c r="H51" s="4067">
        <v>30.260400815042662</v>
      </c>
      <c r="I51" s="4068">
        <v>43.024538655863921</v>
      </c>
      <c r="J51" s="4069">
        <v>41.506078118016333</v>
      </c>
      <c r="K51" s="4070">
        <v>41.835138067842408</v>
      </c>
    </row>
    <row r="52" spans="7:11" x14ac:dyDescent="0.35">
      <c r="G52" s="4071" t="s">
        <v>46</v>
      </c>
      <c r="H52" s="4072">
        <v>47.169151610672749</v>
      </c>
      <c r="I52" s="4073">
        <v>36.527755429561367</v>
      </c>
      <c r="J52" s="4074">
        <v>43.580279283814569</v>
      </c>
      <c r="K52" s="4075">
        <v>40.868910825236213</v>
      </c>
    </row>
    <row r="53" spans="7:11" x14ac:dyDescent="0.35">
      <c r="G53" s="4076"/>
    </row>
    <row r="54" spans="7:11" x14ac:dyDescent="0.35">
      <c r="G54" s="4077" t="s">
        <v>47</v>
      </c>
    </row>
    <row r="55" spans="7:11" x14ac:dyDescent="0.35">
      <c r="G55" s="4078" t="s">
        <v>48</v>
      </c>
      <c r="H55" s="4079">
        <v>37.992761660803133</v>
      </c>
      <c r="I55" s="4080">
        <v>37.112693255064798</v>
      </c>
      <c r="J55" s="4081">
        <v>42.648721390598482</v>
      </c>
      <c r="K55" s="4082">
        <v>40.312253626523876</v>
      </c>
    </row>
    <row r="56" spans="7:11" x14ac:dyDescent="0.35">
      <c r="G56" s="4083" t="s">
        <v>49</v>
      </c>
      <c r="H56" s="4084">
        <v>45.982112534885488</v>
      </c>
      <c r="I56" s="4085">
        <v>39.511706819129508</v>
      </c>
      <c r="J56" s="4086">
        <v>40.222046491000228</v>
      </c>
      <c r="K56" s="4087">
        <v>40.153438219930287</v>
      </c>
    </row>
    <row r="57" spans="7:11" x14ac:dyDescent="0.35">
      <c r="G57" s="4088" t="s">
        <v>50</v>
      </c>
      <c r="H57" s="4089">
        <v>32.22552135121505</v>
      </c>
      <c r="I57" s="4090">
        <v>29.316113601149791</v>
      </c>
      <c r="J57" s="4091">
        <v>38.110741272603839</v>
      </c>
      <c r="K57" s="4092">
        <v>34.938280291997792</v>
      </c>
    </row>
    <row r="58" spans="7:11" x14ac:dyDescent="0.35">
      <c r="G58" s="4093"/>
    </row>
    <row r="59" spans="7:11" x14ac:dyDescent="0.35">
      <c r="G59" s="4094" t="s">
        <v>51</v>
      </c>
    </row>
    <row r="60" spans="7:11" x14ac:dyDescent="0.35">
      <c r="G60" s="4095" t="s">
        <v>52</v>
      </c>
      <c r="H60" s="4096">
        <v>41.638710215634092</v>
      </c>
      <c r="I60" s="4097">
        <v>46.152815207823252</v>
      </c>
      <c r="J60" s="4098">
        <v>40.825236585781951</v>
      </c>
      <c r="K60" s="4099">
        <v>42.933861557430362</v>
      </c>
    </row>
    <row r="61" spans="7:11" x14ac:dyDescent="0.35">
      <c r="G61" s="4100" t="s">
        <v>53</v>
      </c>
      <c r="H61" s="4101">
        <v>39.831570973066768</v>
      </c>
      <c r="I61" s="4102">
        <v>24.40293158911491</v>
      </c>
      <c r="J61" s="4103">
        <v>39.913939544842663</v>
      </c>
      <c r="K61" s="4104">
        <v>35.036651782671022</v>
      </c>
    </row>
    <row r="62" spans="7:11" x14ac:dyDescent="0.35">
      <c r="G62" s="4105" t="s">
        <v>54</v>
      </c>
      <c r="H62" s="4106">
        <v>38.893030577167757</v>
      </c>
      <c r="I62" s="4107">
        <v>37.353165521423918</v>
      </c>
      <c r="J62" s="4108">
        <v>42.182598232804501</v>
      </c>
      <c r="K62" s="4109">
        <v>40.133428281949989</v>
      </c>
    </row>
    <row r="63" spans="7:11" x14ac:dyDescent="0.35">
      <c r="G63" s="4110"/>
    </row>
    <row r="64" spans="7:11" x14ac:dyDescent="0.35">
      <c r="G64" s="4111" t="s">
        <v>55</v>
      </c>
    </row>
    <row r="65" spans="7:11" x14ac:dyDescent="0.35">
      <c r="G65" s="4112" t="s">
        <v>56</v>
      </c>
      <c r="H65" s="4113">
        <v>43.408890924658962</v>
      </c>
      <c r="I65" s="4114">
        <v>40.060866024467963</v>
      </c>
      <c r="J65" s="4115">
        <v>36.727399110012151</v>
      </c>
      <c r="K65" s="4116">
        <v>37.658735837899279</v>
      </c>
    </row>
    <row r="66" spans="7:11" x14ac:dyDescent="0.35">
      <c r="G66" s="4117" t="s">
        <v>57</v>
      </c>
      <c r="H66" s="4118">
        <v>30.227843114153519</v>
      </c>
      <c r="I66" s="4119">
        <v>29.682911623432702</v>
      </c>
      <c r="J66" s="4120">
        <v>43.039578445512817</v>
      </c>
      <c r="K66" s="4121">
        <v>36.947712135291937</v>
      </c>
    </row>
    <row r="67" spans="7:11" x14ac:dyDescent="0.35">
      <c r="G67" s="4122" t="s">
        <v>58</v>
      </c>
      <c r="H67" s="4123">
        <v>42.570661835999537</v>
      </c>
      <c r="I67" s="4124">
        <v>31.01169843313706</v>
      </c>
      <c r="J67" s="4125">
        <v>47.591220305074643</v>
      </c>
      <c r="K67" s="4126">
        <v>40.15203145318921</v>
      </c>
    </row>
    <row r="68" spans="7:11" x14ac:dyDescent="0.35">
      <c r="G68" s="4127" t="s">
        <v>59</v>
      </c>
      <c r="H68" s="4128">
        <v>38.388912155783281</v>
      </c>
      <c r="I68" s="4129">
        <v>45.791826885946918</v>
      </c>
      <c r="J68" s="4130">
        <v>34.240919671808371</v>
      </c>
      <c r="K68" s="4131">
        <v>38.782517392496089</v>
      </c>
    </row>
    <row r="69" spans="7:11" x14ac:dyDescent="0.35">
      <c r="G69" s="4132" t="s">
        <v>60</v>
      </c>
      <c r="H69" s="4133">
        <v>46.458811024602312</v>
      </c>
      <c r="I69" s="4134">
        <v>42.898205533743472</v>
      </c>
      <c r="J69" s="4135">
        <v>46.255374483556452</v>
      </c>
      <c r="K69" s="4136">
        <v>44.78362755220445</v>
      </c>
    </row>
    <row r="70" spans="7:11" x14ac:dyDescent="0.35">
      <c r="G70" s="4137"/>
    </row>
    <row r="71" spans="7:11" x14ac:dyDescent="0.35">
      <c r="G71" s="4138" t="s">
        <v>61</v>
      </c>
    </row>
    <row r="72" spans="7:11" x14ac:dyDescent="0.35">
      <c r="G72" s="4139" t="s">
        <v>62</v>
      </c>
      <c r="H72" s="4140">
        <v>43.857111777042597</v>
      </c>
      <c r="I72" s="4141">
        <v>44.802104589365072</v>
      </c>
      <c r="J72" s="4142">
        <v>49.38235947945396</v>
      </c>
      <c r="K72" s="4143">
        <v>47.396245784041277</v>
      </c>
    </row>
    <row r="73" spans="7:11" x14ac:dyDescent="0.35">
      <c r="G73" s="4144" t="s">
        <v>63</v>
      </c>
      <c r="H73" s="4145">
        <v>38.178030520646807</v>
      </c>
      <c r="I73" s="4146">
        <v>36.761672970455592</v>
      </c>
      <c r="J73" s="4147">
        <v>42.273147929043397</v>
      </c>
      <c r="K73" s="4148">
        <v>39.754017517121063</v>
      </c>
    </row>
    <row r="74" spans="7:11" x14ac:dyDescent="0.35">
      <c r="G74" s="4149" t="s">
        <v>64</v>
      </c>
      <c r="H74" s="4150">
        <v>42.760330663398072</v>
      </c>
      <c r="I74" s="4151">
        <v>39.681358223035183</v>
      </c>
      <c r="J74" s="4152">
        <v>42.325425506035657</v>
      </c>
      <c r="K74" s="4153">
        <v>41.364688748330323</v>
      </c>
    </row>
    <row r="75" spans="7:11" x14ac:dyDescent="0.35">
      <c r="G75" s="4154" t="s">
        <v>65</v>
      </c>
      <c r="H75" s="4155">
        <v>38.153648963470637</v>
      </c>
      <c r="I75" s="4156">
        <v>32.263034019784513</v>
      </c>
      <c r="J75" s="4157">
        <v>37.24502129327815</v>
      </c>
      <c r="K75" s="4158">
        <v>35.490340807241502</v>
      </c>
    </row>
    <row r="76" spans="7:11" x14ac:dyDescent="0.35">
      <c r="G76" s="4159"/>
    </row>
    <row r="77" spans="7:11" x14ac:dyDescent="0.35">
      <c r="G77" s="4160" t="s">
        <v>66</v>
      </c>
    </row>
    <row r="78" spans="7:11" x14ac:dyDescent="0.35">
      <c r="G78" s="4161" t="s">
        <v>67</v>
      </c>
      <c r="H78" s="4162">
        <v>39.922144543379858</v>
      </c>
      <c r="I78" s="4163">
        <v>36.835352534283977</v>
      </c>
      <c r="J78" s="4164">
        <v>41.08702180098566</v>
      </c>
      <c r="K78" s="4165">
        <v>39.419061729872737</v>
      </c>
    </row>
  </sheetData>
  <mergeCells count="1">
    <mergeCell ref="H4:K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8"/>
  <sheetViews>
    <sheetView workbookViewId="0">
      <selection activeCell="C8" sqref="C8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10" t="str">
        <f>HYPERLINK("[Chapter 6 Health and Wellbeing.xlsx]Contents!A1", "Return to contents")</f>
        <v>Return to contents</v>
      </c>
      <c r="D3" t="s">
        <v>119</v>
      </c>
    </row>
    <row r="4" spans="1:11" x14ac:dyDescent="0.35">
      <c r="G4" s="4166"/>
      <c r="H4" s="5918" t="s">
        <v>0</v>
      </c>
      <c r="I4" s="5919" t="s">
        <v>0</v>
      </c>
      <c r="J4" s="5920" t="s">
        <v>0</v>
      </c>
      <c r="K4" s="5921" t="s">
        <v>0</v>
      </c>
    </row>
    <row r="5" spans="1:11" x14ac:dyDescent="0.35">
      <c r="G5" s="4167"/>
      <c r="H5" s="4168" t="s">
        <v>1</v>
      </c>
      <c r="I5" s="4169" t="s">
        <v>2</v>
      </c>
      <c r="J5" s="4170" t="s">
        <v>3</v>
      </c>
      <c r="K5" s="4171" t="s">
        <v>10</v>
      </c>
    </row>
    <row r="6" spans="1:11" x14ac:dyDescent="0.35">
      <c r="G6" s="4172" t="s">
        <v>11</v>
      </c>
      <c r="H6" s="4173"/>
      <c r="I6" s="4174"/>
      <c r="J6" s="4175"/>
      <c r="K6" s="4176"/>
    </row>
    <row r="7" spans="1:11" x14ac:dyDescent="0.35">
      <c r="G7" s="4177" t="s">
        <v>12</v>
      </c>
      <c r="H7" s="4178">
        <v>3.946527025953102</v>
      </c>
      <c r="I7" s="4179">
        <v>3.804532173608222</v>
      </c>
      <c r="J7" s="4180">
        <v>3.7998087115012411</v>
      </c>
      <c r="K7" s="4181">
        <v>3.8054656570388019</v>
      </c>
    </row>
    <row r="8" spans="1:11" x14ac:dyDescent="0.35">
      <c r="G8" s="4182" t="s">
        <v>13</v>
      </c>
      <c r="H8" s="4183">
        <v>3.810757059799339</v>
      </c>
      <c r="I8" s="4184">
        <v>3.852141642676008</v>
      </c>
      <c r="J8" s="4185">
        <v>3.9016653786463209</v>
      </c>
      <c r="K8" s="4186">
        <v>3.8792886862352129</v>
      </c>
    </row>
    <row r="9" spans="1:11" x14ac:dyDescent="0.35">
      <c r="G9" s="4187"/>
    </row>
    <row r="10" spans="1:11" x14ac:dyDescent="0.35">
      <c r="G10" s="4188" t="s">
        <v>14</v>
      </c>
    </row>
    <row r="11" spans="1:11" x14ac:dyDescent="0.35">
      <c r="G11" s="4189" t="s">
        <v>15</v>
      </c>
      <c r="H11" s="4190">
        <v>3.909805427662421</v>
      </c>
      <c r="I11" s="4191">
        <v>3.7685213281599488</v>
      </c>
      <c r="J11" s="4192">
        <v>3.853450378629856</v>
      </c>
      <c r="K11" s="4193">
        <v>3.8250028420427071</v>
      </c>
    </row>
    <row r="12" spans="1:11" x14ac:dyDescent="0.35">
      <c r="G12" s="4194" t="s">
        <v>16</v>
      </c>
      <c r="H12" s="4195">
        <v>3.8267555082469942</v>
      </c>
      <c r="I12" s="4196">
        <v>3.7973670136977171</v>
      </c>
      <c r="J12" s="4197">
        <v>3.8501197419439599</v>
      </c>
      <c r="K12" s="4198">
        <v>3.8273333648518251</v>
      </c>
    </row>
    <row r="13" spans="1:11" x14ac:dyDescent="0.35">
      <c r="G13" s="4199" t="s">
        <v>17</v>
      </c>
      <c r="H13" s="4200">
        <v>3.923037757940246</v>
      </c>
      <c r="I13" s="4201">
        <v>3.933426153911074</v>
      </c>
      <c r="J13" s="4202">
        <v>3.8387188645450898</v>
      </c>
      <c r="K13" s="4203">
        <v>3.8742050583053671</v>
      </c>
    </row>
    <row r="14" spans="1:11" x14ac:dyDescent="0.35">
      <c r="G14" s="4204"/>
    </row>
    <row r="15" spans="1:11" x14ac:dyDescent="0.35">
      <c r="G15" s="4205" t="s">
        <v>18</v>
      </c>
    </row>
    <row r="16" spans="1:11" x14ac:dyDescent="0.35">
      <c r="G16" s="4206" t="s">
        <v>19</v>
      </c>
      <c r="H16" s="4207">
        <v>4.1679270242488116</v>
      </c>
      <c r="I16" s="4208">
        <v>4.1542039852303381</v>
      </c>
      <c r="J16" s="4209">
        <v>4.2653441810091151</v>
      </c>
      <c r="K16" s="4210">
        <v>4.217743746458801</v>
      </c>
    </row>
    <row r="17" spans="7:11" x14ac:dyDescent="0.35">
      <c r="G17" s="4211" t="s">
        <v>20</v>
      </c>
      <c r="H17" s="4212">
        <v>3.9520179417436201</v>
      </c>
      <c r="I17" s="4213">
        <v>3.880958052053745</v>
      </c>
      <c r="J17" s="4214">
        <v>3.9804385181174702</v>
      </c>
      <c r="K17" s="4215">
        <v>3.9411391740720592</v>
      </c>
    </row>
    <row r="18" spans="7:11" x14ac:dyDescent="0.35">
      <c r="G18" s="4216" t="s">
        <v>21</v>
      </c>
      <c r="H18" s="4217">
        <v>3.799609356230393</v>
      </c>
      <c r="I18" s="4218">
        <v>3.694690670293308</v>
      </c>
      <c r="J18" s="4219">
        <v>3.673929995766319</v>
      </c>
      <c r="K18" s="4220">
        <v>3.6855247597349718</v>
      </c>
    </row>
    <row r="19" spans="7:11" x14ac:dyDescent="0.35">
      <c r="G19" s="4221" t="s">
        <v>22</v>
      </c>
      <c r="H19" s="4222">
        <v>3.3810338064289418</v>
      </c>
      <c r="I19" s="4223">
        <v>3.595041913080423</v>
      </c>
      <c r="J19" s="4224">
        <v>3.4786090724256642</v>
      </c>
      <c r="K19" s="4225">
        <v>3.5090431032112459</v>
      </c>
    </row>
    <row r="20" spans="7:11" x14ac:dyDescent="0.35">
      <c r="G20" s="4226"/>
    </row>
    <row r="21" spans="7:11" x14ac:dyDescent="0.35">
      <c r="G21" s="4227" t="s">
        <v>23</v>
      </c>
    </row>
    <row r="22" spans="7:11" x14ac:dyDescent="0.35">
      <c r="G22" s="4228" t="s">
        <v>24</v>
      </c>
      <c r="H22" s="4229">
        <v>3.5768010022796659</v>
      </c>
      <c r="I22" s="4230">
        <v>3.6960966699004891</v>
      </c>
      <c r="J22" s="4231">
        <v>3.6748065798391272</v>
      </c>
      <c r="K22" s="4232">
        <v>3.679197886579852</v>
      </c>
    </row>
    <row r="23" spans="7:11" x14ac:dyDescent="0.35">
      <c r="G23" s="4233" t="s">
        <v>25</v>
      </c>
      <c r="H23" s="4234">
        <v>3.9421027802146731</v>
      </c>
      <c r="I23" s="4235">
        <v>3.851672759746152</v>
      </c>
      <c r="J23" s="4236">
        <v>3.8869537491770929</v>
      </c>
      <c r="K23" s="4237">
        <v>3.8745293021313851</v>
      </c>
    </row>
    <row r="24" spans="7:11" x14ac:dyDescent="0.35">
      <c r="G24" s="4238"/>
    </row>
    <row r="25" spans="7:11" x14ac:dyDescent="0.35">
      <c r="G25" s="4239" t="s">
        <v>26</v>
      </c>
    </row>
    <row r="26" spans="7:11" x14ac:dyDescent="0.35">
      <c r="G26" s="4240" t="s">
        <v>5</v>
      </c>
      <c r="H26" s="4241">
        <v>3.9462905446351511</v>
      </c>
      <c r="I26" s="4242">
        <v>3.892484573898956</v>
      </c>
      <c r="J26" s="4243">
        <v>3.8562440515418261</v>
      </c>
      <c r="K26" s="4244">
        <v>3.870127317754136</v>
      </c>
    </row>
    <row r="27" spans="7:11" x14ac:dyDescent="0.35">
      <c r="G27" s="4245" t="s">
        <v>6</v>
      </c>
      <c r="H27" s="4246">
        <v>3.864279256306161</v>
      </c>
      <c r="I27" s="4247">
        <v>3.7510823586648741</v>
      </c>
      <c r="J27" s="4248">
        <v>3.8456576608044371</v>
      </c>
      <c r="K27" s="4249">
        <v>3.8064141707702559</v>
      </c>
    </row>
    <row r="28" spans="7:11" x14ac:dyDescent="0.35">
      <c r="G28" s="4250"/>
    </row>
    <row r="29" spans="7:11" x14ac:dyDescent="0.35">
      <c r="G29" s="4251" t="s">
        <v>27</v>
      </c>
    </row>
    <row r="30" spans="7:11" x14ac:dyDescent="0.35">
      <c r="G30" s="4252" t="s">
        <v>28</v>
      </c>
      <c r="H30" s="4253">
        <v>3.8894783165905888</v>
      </c>
      <c r="I30" s="4254">
        <v>3.858513550100255</v>
      </c>
      <c r="J30" s="4255">
        <v>3.8752048511485651</v>
      </c>
      <c r="K30" s="4256">
        <v>3.869064688963292</v>
      </c>
    </row>
    <row r="31" spans="7:11" x14ac:dyDescent="0.35">
      <c r="G31" s="4257" t="s">
        <v>29</v>
      </c>
      <c r="H31" s="4258">
        <v>3.8685957490990548</v>
      </c>
      <c r="I31" s="4259">
        <v>3.7636447467090219</v>
      </c>
      <c r="J31" s="4260">
        <v>3.7909732539235632</v>
      </c>
      <c r="K31" s="4261">
        <v>3.7835170769151749</v>
      </c>
    </row>
    <row r="32" spans="7:11" x14ac:dyDescent="0.35">
      <c r="G32" s="4262"/>
    </row>
    <row r="33" spans="7:11" x14ac:dyDescent="0.35">
      <c r="G33" s="4263" t="s">
        <v>30</v>
      </c>
    </row>
    <row r="34" spans="7:11" x14ac:dyDescent="0.35">
      <c r="G34" s="4264" t="s">
        <v>31</v>
      </c>
      <c r="H34" s="4265">
        <v>3.8747078902015328</v>
      </c>
      <c r="I34" s="4266">
        <v>3.819055362069486</v>
      </c>
      <c r="J34" s="4267">
        <v>3.891399722581196</v>
      </c>
      <c r="K34" s="4268">
        <v>3.864123009446895</v>
      </c>
    </row>
    <row r="35" spans="7:11" x14ac:dyDescent="0.35">
      <c r="G35" s="4269" t="s">
        <v>32</v>
      </c>
      <c r="H35" s="4270">
        <v>3.9020535203369802</v>
      </c>
      <c r="I35" s="4271">
        <v>3.864586907160537</v>
      </c>
      <c r="J35" s="4272">
        <v>3.6572792103843228</v>
      </c>
      <c r="K35" s="4273">
        <v>3.7532624471928262</v>
      </c>
    </row>
    <row r="36" spans="7:11" x14ac:dyDescent="0.35">
      <c r="G36" s="4274"/>
    </row>
    <row r="37" spans="7:11" x14ac:dyDescent="0.35">
      <c r="G37" s="4275" t="s">
        <v>33</v>
      </c>
    </row>
    <row r="38" spans="7:11" x14ac:dyDescent="0.35">
      <c r="G38" s="4276" t="s">
        <v>34</v>
      </c>
      <c r="H38" s="4277">
        <v>3.8303352253015741</v>
      </c>
      <c r="I38" s="4278">
        <v>3.6603005086511691</v>
      </c>
      <c r="J38" s="4279">
        <v>3.7853634062961792</v>
      </c>
      <c r="K38" s="4280">
        <v>3.748724067388955</v>
      </c>
    </row>
    <row r="39" spans="7:11" x14ac:dyDescent="0.35">
      <c r="G39" s="4281" t="s">
        <v>35</v>
      </c>
      <c r="H39" s="4282">
        <v>3.9711598606657081</v>
      </c>
      <c r="I39" s="4283">
        <v>3.9122430691340151</v>
      </c>
      <c r="J39" s="4284">
        <v>3.8818283520974148</v>
      </c>
      <c r="K39" s="4285">
        <v>3.8969915400655881</v>
      </c>
    </row>
    <row r="40" spans="7:11" x14ac:dyDescent="0.35">
      <c r="G40" s="4286" t="s">
        <v>36</v>
      </c>
      <c r="H40" s="4287">
        <v>3.7847104069339559</v>
      </c>
      <c r="I40" s="4288">
        <v>3.8049567524562331</v>
      </c>
      <c r="J40" s="4289">
        <v>3.8655360699575891</v>
      </c>
      <c r="K40" s="4290">
        <v>3.8392120697898382</v>
      </c>
    </row>
    <row r="41" spans="7:11" x14ac:dyDescent="0.35">
      <c r="G41" s="4291"/>
    </row>
    <row r="42" spans="7:11" x14ac:dyDescent="0.35">
      <c r="G42" s="4292" t="s">
        <v>37</v>
      </c>
    </row>
    <row r="43" spans="7:11" x14ac:dyDescent="0.35">
      <c r="G43" s="4293" t="s">
        <v>38</v>
      </c>
      <c r="H43" s="4294">
        <v>3.9879423935221849</v>
      </c>
      <c r="I43" s="4295">
        <v>3.8469324504682318</v>
      </c>
      <c r="J43" s="4296">
        <v>3.8608887415055002</v>
      </c>
      <c r="K43" s="4297">
        <v>3.858673833337888</v>
      </c>
    </row>
    <row r="44" spans="7:11" x14ac:dyDescent="0.35">
      <c r="G44" s="4298" t="s">
        <v>39</v>
      </c>
      <c r="H44" s="4299">
        <v>3.9159051970571679</v>
      </c>
      <c r="I44" s="4300">
        <v>3.7381722633207439</v>
      </c>
      <c r="J44" s="4301">
        <v>3.8196940045026651</v>
      </c>
      <c r="K44" s="4302">
        <v>3.7937843961502629</v>
      </c>
    </row>
    <row r="45" spans="7:11" x14ac:dyDescent="0.35">
      <c r="G45" s="4303" t="s">
        <v>40</v>
      </c>
      <c r="H45" s="4304">
        <v>3.772479983760805</v>
      </c>
      <c r="I45" s="4305">
        <v>3.8805155784991738</v>
      </c>
      <c r="J45" s="4306">
        <v>3.8777380131938912</v>
      </c>
      <c r="K45" s="4307">
        <v>3.87591018371399</v>
      </c>
    </row>
    <row r="46" spans="7:11" x14ac:dyDescent="0.35">
      <c r="G46" s="4308"/>
    </row>
    <row r="47" spans="7:11" x14ac:dyDescent="0.35">
      <c r="G47" s="4309" t="s">
        <v>41</v>
      </c>
    </row>
    <row r="48" spans="7:11" x14ac:dyDescent="0.35">
      <c r="G48" s="4310" t="s">
        <v>42</v>
      </c>
      <c r="H48" s="4311">
        <v>3.656085587315121</v>
      </c>
      <c r="I48" s="4312">
        <v>3.707318273255467</v>
      </c>
      <c r="J48" s="4313">
        <v>3.8557665080899981</v>
      </c>
      <c r="K48" s="4314">
        <v>3.8153584774526492</v>
      </c>
    </row>
    <row r="49" spans="7:11" x14ac:dyDescent="0.35">
      <c r="G49" s="4315" t="s">
        <v>43</v>
      </c>
      <c r="H49" s="4316">
        <v>3.9416069568780379</v>
      </c>
      <c r="I49" s="4317">
        <v>3.7419292875076788</v>
      </c>
      <c r="J49" s="4318">
        <v>3.6803480711000809</v>
      </c>
      <c r="K49" s="4319">
        <v>3.713962335417639</v>
      </c>
    </row>
    <row r="50" spans="7:11" x14ac:dyDescent="0.35">
      <c r="G50" s="4320" t="s">
        <v>44</v>
      </c>
      <c r="H50" s="4321">
        <v>4.0315653980508612</v>
      </c>
      <c r="I50" s="4322">
        <v>3.8840827265783968</v>
      </c>
      <c r="J50" s="4323">
        <v>4.0951125331617151</v>
      </c>
      <c r="K50" s="4324">
        <v>4.002399567574396</v>
      </c>
    </row>
    <row r="51" spans="7:11" x14ac:dyDescent="0.35">
      <c r="G51" s="4325" t="s">
        <v>45</v>
      </c>
      <c r="H51" s="4326">
        <v>3.719636866944156</v>
      </c>
      <c r="I51" s="4327">
        <v>4.1227959176251971</v>
      </c>
      <c r="J51" s="4328">
        <v>3.8271749494280569</v>
      </c>
      <c r="K51" s="4329">
        <v>3.9532666559896148</v>
      </c>
    </row>
    <row r="52" spans="7:11" x14ac:dyDescent="0.35">
      <c r="G52" s="4330" t="s">
        <v>46</v>
      </c>
      <c r="H52" s="4331">
        <v>3.8942413307048591</v>
      </c>
      <c r="I52" s="4332">
        <v>3.746169801410661</v>
      </c>
      <c r="J52" s="4333">
        <v>3.808026445532918</v>
      </c>
      <c r="K52" s="4334">
        <v>3.7870214370721071</v>
      </c>
    </row>
    <row r="53" spans="7:11" x14ac:dyDescent="0.35">
      <c r="G53" s="4335"/>
    </row>
    <row r="54" spans="7:11" x14ac:dyDescent="0.35">
      <c r="G54" s="4336" t="s">
        <v>47</v>
      </c>
    </row>
    <row r="55" spans="7:11" x14ac:dyDescent="0.35">
      <c r="G55" s="4337" t="s">
        <v>48</v>
      </c>
      <c r="H55" s="4338">
        <v>3.883849334699689</v>
      </c>
      <c r="I55" s="4339">
        <v>3.8453439136298391</v>
      </c>
      <c r="J55" s="4340">
        <v>3.9264569196781118</v>
      </c>
      <c r="K55" s="4341">
        <v>3.892900247295032</v>
      </c>
    </row>
    <row r="56" spans="7:11" x14ac:dyDescent="0.35">
      <c r="G56" s="4342" t="s">
        <v>49</v>
      </c>
      <c r="H56" s="4343">
        <v>3.9190264755270481</v>
      </c>
      <c r="I56" s="4344">
        <v>3.8594614682687149</v>
      </c>
      <c r="J56" s="4345">
        <v>3.7836603042741288</v>
      </c>
      <c r="K56" s="4346">
        <v>3.8161968207431651</v>
      </c>
    </row>
    <row r="57" spans="7:11" x14ac:dyDescent="0.35">
      <c r="G57" s="4347" t="s">
        <v>50</v>
      </c>
      <c r="H57" s="4348">
        <v>3.752467642343349</v>
      </c>
      <c r="I57" s="4349">
        <v>3.686286550500586</v>
      </c>
      <c r="J57" s="4350">
        <v>3.7362940908915019</v>
      </c>
      <c r="K57" s="4351">
        <v>3.720013839737117</v>
      </c>
    </row>
    <row r="58" spans="7:11" x14ac:dyDescent="0.35">
      <c r="G58" s="4352"/>
    </row>
    <row r="59" spans="7:11" x14ac:dyDescent="0.35">
      <c r="G59" s="4353" t="s">
        <v>51</v>
      </c>
    </row>
    <row r="60" spans="7:11" x14ac:dyDescent="0.35">
      <c r="G60" s="4354" t="s">
        <v>52</v>
      </c>
      <c r="H60" s="4355">
        <v>3.8321520332848258</v>
      </c>
      <c r="I60" s="4356">
        <v>3.8631599104141792</v>
      </c>
      <c r="J60" s="4357">
        <v>3.854068680429855</v>
      </c>
      <c r="K60" s="4358">
        <v>3.8569982422236162</v>
      </c>
    </row>
    <row r="61" spans="7:11" x14ac:dyDescent="0.35">
      <c r="G61" s="4359" t="s">
        <v>53</v>
      </c>
      <c r="H61" s="4360">
        <v>3.8574520253110718</v>
      </c>
      <c r="I61" s="4361">
        <v>3.77277258322568</v>
      </c>
      <c r="J61" s="4362">
        <v>3.768264449726475</v>
      </c>
      <c r="K61" s="4363">
        <v>3.7722496290739889</v>
      </c>
    </row>
    <row r="62" spans="7:11" x14ac:dyDescent="0.35">
      <c r="G62" s="4364" t="s">
        <v>54</v>
      </c>
      <c r="H62" s="4365">
        <v>3.9057757901084109</v>
      </c>
      <c r="I62" s="4366">
        <v>3.8174176476898918</v>
      </c>
      <c r="J62" s="4367">
        <v>3.8885483957082161</v>
      </c>
      <c r="K62" s="4368">
        <v>3.8605365510861649</v>
      </c>
    </row>
    <row r="63" spans="7:11" x14ac:dyDescent="0.35">
      <c r="G63" s="4369"/>
    </row>
    <row r="64" spans="7:11" x14ac:dyDescent="0.35">
      <c r="G64" s="4370" t="s">
        <v>55</v>
      </c>
    </row>
    <row r="65" spans="7:11" x14ac:dyDescent="0.35">
      <c r="G65" s="4371" t="s">
        <v>56</v>
      </c>
      <c r="H65" s="4372">
        <v>4.0634986409077873</v>
      </c>
      <c r="I65" s="4373">
        <v>3.848770258182173</v>
      </c>
      <c r="J65" s="4374">
        <v>3.810111666388913</v>
      </c>
      <c r="K65" s="4375">
        <v>3.8258403014936708</v>
      </c>
    </row>
    <row r="66" spans="7:11" x14ac:dyDescent="0.35">
      <c r="G66" s="4376" t="s">
        <v>57</v>
      </c>
      <c r="H66" s="4377">
        <v>3.6712570876173811</v>
      </c>
      <c r="I66" s="4378">
        <v>3.8433170205061171</v>
      </c>
      <c r="J66" s="4379">
        <v>3.819285593449234</v>
      </c>
      <c r="K66" s="4380">
        <v>3.8264454900315981</v>
      </c>
    </row>
    <row r="67" spans="7:11" x14ac:dyDescent="0.35">
      <c r="G67" s="4381" t="s">
        <v>58</v>
      </c>
      <c r="H67" s="4382">
        <v>3.8540344222376879</v>
      </c>
      <c r="I67" s="4383">
        <v>3.6821562218950881</v>
      </c>
      <c r="J67" s="4384">
        <v>3.9439212709603662</v>
      </c>
      <c r="K67" s="4385">
        <v>3.8290838696543221</v>
      </c>
    </row>
    <row r="68" spans="7:11" x14ac:dyDescent="0.35">
      <c r="G68" s="4386" t="s">
        <v>59</v>
      </c>
      <c r="H68" s="4387">
        <v>3.816352594019023</v>
      </c>
      <c r="I68" s="4388">
        <v>3.8650321517781938</v>
      </c>
      <c r="J68" s="4389">
        <v>3.7561654067584609</v>
      </c>
      <c r="K68" s="4390">
        <v>3.801085186632581</v>
      </c>
    </row>
    <row r="69" spans="7:11" x14ac:dyDescent="0.35">
      <c r="G69" s="4391" t="s">
        <v>60</v>
      </c>
      <c r="H69" s="4392">
        <v>4.0044175334171257</v>
      </c>
      <c r="I69" s="4393">
        <v>3.9484678585327431</v>
      </c>
      <c r="J69" s="4394">
        <v>3.941972400364242</v>
      </c>
      <c r="K69" s="4395">
        <v>3.946444680817021</v>
      </c>
    </row>
    <row r="70" spans="7:11" x14ac:dyDescent="0.35">
      <c r="G70" s="4396"/>
    </row>
    <row r="71" spans="7:11" x14ac:dyDescent="0.35">
      <c r="G71" s="4397" t="s">
        <v>61</v>
      </c>
    </row>
    <row r="72" spans="7:11" x14ac:dyDescent="0.35">
      <c r="G72" s="4398" t="s">
        <v>62</v>
      </c>
      <c r="H72" s="4399">
        <v>4.0043033775147281</v>
      </c>
      <c r="I72" s="4400">
        <v>4.0994900415854651</v>
      </c>
      <c r="J72" s="4401">
        <v>4.0281071289832449</v>
      </c>
      <c r="K72" s="4402">
        <v>4.0554923476206568</v>
      </c>
    </row>
    <row r="73" spans="7:11" x14ac:dyDescent="0.35">
      <c r="G73" s="4403" t="s">
        <v>63</v>
      </c>
      <c r="H73" s="4404">
        <v>3.913250107516439</v>
      </c>
      <c r="I73" s="4405">
        <v>3.8650671698309789</v>
      </c>
      <c r="J73" s="4406">
        <v>3.942997204300728</v>
      </c>
      <c r="K73" s="4407">
        <v>3.9086765860988808</v>
      </c>
    </row>
    <row r="74" spans="7:11" x14ac:dyDescent="0.35">
      <c r="G74" s="4408" t="s">
        <v>64</v>
      </c>
      <c r="H74" s="4409">
        <v>3.8728098894911129</v>
      </c>
      <c r="I74" s="4410">
        <v>3.8603536500128048</v>
      </c>
      <c r="J74" s="4411">
        <v>3.9264205754422932</v>
      </c>
      <c r="K74" s="4412">
        <v>3.9004758035479452</v>
      </c>
    </row>
    <row r="75" spans="7:11" x14ac:dyDescent="0.35">
      <c r="G75" s="4413" t="s">
        <v>65</v>
      </c>
      <c r="H75" s="4414">
        <v>3.8400344913239799</v>
      </c>
      <c r="I75" s="4415">
        <v>3.7061524350019548</v>
      </c>
      <c r="J75" s="4416">
        <v>3.7151268343046979</v>
      </c>
      <c r="K75" s="4417">
        <v>3.7154900818101622</v>
      </c>
    </row>
    <row r="76" spans="7:11" x14ac:dyDescent="0.35">
      <c r="G76" s="4418"/>
    </row>
    <row r="77" spans="7:11" x14ac:dyDescent="0.35">
      <c r="G77" s="4419" t="s">
        <v>66</v>
      </c>
    </row>
    <row r="78" spans="7:11" x14ac:dyDescent="0.35">
      <c r="G78" s="4420" t="s">
        <v>67</v>
      </c>
      <c r="H78" s="4421">
        <v>3.880625209844077</v>
      </c>
      <c r="I78" s="4422">
        <v>3.829308313264574</v>
      </c>
      <c r="J78" s="4423">
        <v>3.8482624879891651</v>
      </c>
      <c r="K78" s="4424">
        <v>3.841865564744495</v>
      </c>
    </row>
  </sheetData>
  <mergeCells count="1">
    <mergeCell ref="H4:K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8"/>
  <sheetViews>
    <sheetView workbookViewId="0">
      <selection activeCell="C8" sqref="C8"/>
    </sheetView>
  </sheetViews>
  <sheetFormatPr defaultRowHeight="14.5" x14ac:dyDescent="0.35"/>
  <sheetData>
    <row r="1" spans="1:11" x14ac:dyDescent="0.35">
      <c r="A1" s="5849" t="s">
        <v>145</v>
      </c>
    </row>
    <row r="3" spans="1:11" x14ac:dyDescent="0.35">
      <c r="A3" s="5811" t="str">
        <f>HYPERLINK("[Chapter 6 Health and Wellbeing.xlsx]Contents!A1", "Return to contents")</f>
        <v>Return to contents</v>
      </c>
      <c r="D3" t="s">
        <v>120</v>
      </c>
    </row>
    <row r="4" spans="1:11" x14ac:dyDescent="0.35">
      <c r="G4" s="4425"/>
      <c r="H4" s="5922" t="s">
        <v>0</v>
      </c>
      <c r="I4" s="5923" t="s">
        <v>0</v>
      </c>
      <c r="J4" s="5924" t="s">
        <v>0</v>
      </c>
      <c r="K4" s="5925" t="s">
        <v>0</v>
      </c>
    </row>
    <row r="5" spans="1:11" x14ac:dyDescent="0.35">
      <c r="G5" s="4426"/>
      <c r="H5" s="4427" t="s">
        <v>1</v>
      </c>
      <c r="I5" s="4428" t="s">
        <v>2</v>
      </c>
      <c r="J5" s="4429" t="s">
        <v>3</v>
      </c>
      <c r="K5" s="4430" t="s">
        <v>10</v>
      </c>
    </row>
    <row r="6" spans="1:11" x14ac:dyDescent="0.35">
      <c r="G6" s="4431" t="s">
        <v>11</v>
      </c>
      <c r="H6" s="4432"/>
      <c r="I6" s="4433"/>
      <c r="J6" s="4434"/>
      <c r="K6" s="4435"/>
    </row>
    <row r="7" spans="1:11" x14ac:dyDescent="0.35">
      <c r="G7" s="4436" t="s">
        <v>12</v>
      </c>
      <c r="H7" s="4437">
        <v>4.068011129176007</v>
      </c>
      <c r="I7" s="4438">
        <v>3.9087314748478601</v>
      </c>
      <c r="J7" s="4439">
        <v>3.9598196154002321</v>
      </c>
      <c r="K7" s="4440">
        <v>3.943923100303786</v>
      </c>
    </row>
    <row r="8" spans="1:11" x14ac:dyDescent="0.35">
      <c r="G8" s="4441" t="s">
        <v>13</v>
      </c>
      <c r="H8" s="4442">
        <v>4.0536205381000894</v>
      </c>
      <c r="I8" s="4443">
        <v>4.0325713307716118</v>
      </c>
      <c r="J8" s="4444">
        <v>4.1553669236170157</v>
      </c>
      <c r="K8" s="4445">
        <v>4.103302590752067</v>
      </c>
    </row>
    <row r="9" spans="1:11" x14ac:dyDescent="0.35">
      <c r="G9" s="4446"/>
    </row>
    <row r="10" spans="1:11" x14ac:dyDescent="0.35">
      <c r="G10" s="4447" t="s">
        <v>14</v>
      </c>
    </row>
    <row r="11" spans="1:11" x14ac:dyDescent="0.35">
      <c r="G11" s="4448" t="s">
        <v>15</v>
      </c>
      <c r="H11" s="4449">
        <v>3.9682418090514191</v>
      </c>
      <c r="I11" s="4450">
        <v>3.669251998892276</v>
      </c>
      <c r="J11" s="4451">
        <v>3.998382002926991</v>
      </c>
      <c r="K11" s="4452">
        <v>3.881982923527008</v>
      </c>
    </row>
    <row r="12" spans="1:11" x14ac:dyDescent="0.35">
      <c r="G12" s="4453" t="s">
        <v>16</v>
      </c>
      <c r="H12" s="4454">
        <v>4.0517116409722842</v>
      </c>
      <c r="I12" s="4455">
        <v>4.0575018421208178</v>
      </c>
      <c r="J12" s="4456">
        <v>4.057237677241587</v>
      </c>
      <c r="K12" s="4457">
        <v>4.0572043130205344</v>
      </c>
    </row>
    <row r="13" spans="1:11" x14ac:dyDescent="0.35">
      <c r="G13" s="4458" t="s">
        <v>17</v>
      </c>
      <c r="H13" s="4459">
        <v>4.1960779124738776</v>
      </c>
      <c r="I13" s="4460">
        <v>4.149439921244193</v>
      </c>
      <c r="J13" s="4461">
        <v>4.1160296697703567</v>
      </c>
      <c r="K13" s="4462">
        <v>4.1302199687070313</v>
      </c>
    </row>
    <row r="14" spans="1:11" x14ac:dyDescent="0.35">
      <c r="G14" s="4463"/>
    </row>
    <row r="15" spans="1:11" x14ac:dyDescent="0.35">
      <c r="G15" s="4464" t="s">
        <v>18</v>
      </c>
    </row>
    <row r="16" spans="1:11" x14ac:dyDescent="0.35">
      <c r="G16" s="4465" t="s">
        <v>19</v>
      </c>
      <c r="H16" s="4466">
        <v>4.3160499023423604</v>
      </c>
      <c r="I16" s="4467">
        <v>4.2509101953411141</v>
      </c>
      <c r="J16" s="4468">
        <v>4.4622279060679011</v>
      </c>
      <c r="K16" s="4469">
        <v>4.3734358315296191</v>
      </c>
    </row>
    <row r="17" spans="7:11" x14ac:dyDescent="0.35">
      <c r="G17" s="4470" t="s">
        <v>20</v>
      </c>
      <c r="H17" s="4471">
        <v>4.2303639694467856</v>
      </c>
      <c r="I17" s="4472">
        <v>4.0350287021079936</v>
      </c>
      <c r="J17" s="4473">
        <v>4.2238098525808736</v>
      </c>
      <c r="K17" s="4474">
        <v>4.1497524498358764</v>
      </c>
    </row>
    <row r="18" spans="7:11" x14ac:dyDescent="0.35">
      <c r="G18" s="4475" t="s">
        <v>21</v>
      </c>
      <c r="H18" s="4476">
        <v>3.8374757978911909</v>
      </c>
      <c r="I18" s="4477">
        <v>3.8481580764067611</v>
      </c>
      <c r="J18" s="4478">
        <v>3.8624526321021508</v>
      </c>
      <c r="K18" s="4479">
        <v>3.8560709126496509</v>
      </c>
    </row>
    <row r="19" spans="7:11" x14ac:dyDescent="0.35">
      <c r="G19" s="4480" t="s">
        <v>22</v>
      </c>
      <c r="H19" s="4481">
        <v>3.6790482951755039</v>
      </c>
      <c r="I19" s="4482">
        <v>3.7409869779488139</v>
      </c>
      <c r="J19" s="4483">
        <v>3.6238992131653491</v>
      </c>
      <c r="K19" s="4484">
        <v>3.660758907605917</v>
      </c>
    </row>
    <row r="20" spans="7:11" x14ac:dyDescent="0.35">
      <c r="G20" s="4485"/>
    </row>
    <row r="21" spans="7:11" x14ac:dyDescent="0.35">
      <c r="G21" s="4486" t="s">
        <v>23</v>
      </c>
    </row>
    <row r="22" spans="7:11" x14ac:dyDescent="0.35">
      <c r="G22" s="4487" t="s">
        <v>24</v>
      </c>
      <c r="H22" s="4488">
        <v>3.784810335419392</v>
      </c>
      <c r="I22" s="4489">
        <v>3.796886742337668</v>
      </c>
      <c r="J22" s="4490">
        <v>3.8589567592082279</v>
      </c>
      <c r="K22" s="4491">
        <v>3.8369921317034899</v>
      </c>
    </row>
    <row r="23" spans="7:11" x14ac:dyDescent="0.35">
      <c r="G23" s="4492" t="s">
        <v>25</v>
      </c>
      <c r="H23" s="4493">
        <v>4.1162204801165476</v>
      </c>
      <c r="I23" s="4494">
        <v>4.0020322188495996</v>
      </c>
      <c r="J23" s="4495">
        <v>4.0989141681836561</v>
      </c>
      <c r="K23" s="4496">
        <v>4.0608215712555209</v>
      </c>
    </row>
    <row r="24" spans="7:11" x14ac:dyDescent="0.35">
      <c r="G24" s="4497"/>
    </row>
    <row r="25" spans="7:11" x14ac:dyDescent="0.35">
      <c r="G25" s="4498" t="s">
        <v>26</v>
      </c>
    </row>
    <row r="26" spans="7:11" x14ac:dyDescent="0.35">
      <c r="G26" s="4499" t="s">
        <v>5</v>
      </c>
      <c r="H26" s="4500">
        <v>4.1772118499427853</v>
      </c>
      <c r="I26" s="4501">
        <v>4.0110471658474722</v>
      </c>
      <c r="J26" s="4502">
        <v>3.98557075447673</v>
      </c>
      <c r="K26" s="4503">
        <v>3.997172630375978</v>
      </c>
    </row>
    <row r="27" spans="7:11" x14ac:dyDescent="0.35">
      <c r="G27" s="4504" t="s">
        <v>6</v>
      </c>
      <c r="H27" s="4505">
        <v>4.0202689928748114</v>
      </c>
      <c r="I27" s="4506">
        <v>3.9220152527284222</v>
      </c>
      <c r="J27" s="4507">
        <v>4.1448616248902637</v>
      </c>
      <c r="K27" s="4508">
        <v>4.044654994079953</v>
      </c>
    </row>
    <row r="28" spans="7:11" x14ac:dyDescent="0.35">
      <c r="G28" s="4509"/>
    </row>
    <row r="29" spans="7:11" x14ac:dyDescent="0.35">
      <c r="G29" s="4510" t="s">
        <v>27</v>
      </c>
    </row>
    <row r="30" spans="7:11" x14ac:dyDescent="0.35">
      <c r="G30" s="4511" t="s">
        <v>28</v>
      </c>
      <c r="H30" s="4512">
        <v>4.0271649863381844</v>
      </c>
      <c r="I30" s="4513">
        <v>3.9711115715514418</v>
      </c>
      <c r="J30" s="4514">
        <v>4.0040614087702791</v>
      </c>
      <c r="K30" s="4515">
        <v>3.9917655088895669</v>
      </c>
    </row>
    <row r="31" spans="7:11" x14ac:dyDescent="0.35">
      <c r="G31" s="4516" t="s">
        <v>29</v>
      </c>
      <c r="H31" s="4517">
        <v>4.1071311113730653</v>
      </c>
      <c r="I31" s="4518">
        <v>3.9285508323019158</v>
      </c>
      <c r="J31" s="4519">
        <v>4.0686481170577729</v>
      </c>
      <c r="K31" s="4520">
        <v>4.0177359647958104</v>
      </c>
    </row>
    <row r="32" spans="7:11" x14ac:dyDescent="0.35">
      <c r="G32" s="4521"/>
    </row>
    <row r="33" spans="7:11" x14ac:dyDescent="0.35">
      <c r="G33" s="4522" t="s">
        <v>30</v>
      </c>
    </row>
    <row r="34" spans="7:11" x14ac:dyDescent="0.35">
      <c r="G34" s="4523" t="s">
        <v>31</v>
      </c>
      <c r="H34" s="4524">
        <v>4.0314770276528664</v>
      </c>
      <c r="I34" s="4525">
        <v>3.944083436899148</v>
      </c>
      <c r="J34" s="4526">
        <v>4.0720966670370871</v>
      </c>
      <c r="K34" s="4527">
        <v>4.0230593643401864</v>
      </c>
    </row>
    <row r="35" spans="7:11" x14ac:dyDescent="0.35">
      <c r="G35" s="4528" t="s">
        <v>32</v>
      </c>
      <c r="H35" s="4529">
        <v>4.1698785653144377</v>
      </c>
      <c r="I35" s="4530">
        <v>4.0583602685935531</v>
      </c>
      <c r="J35" s="4531">
        <v>3.9792456148526432</v>
      </c>
      <c r="K35" s="4532">
        <v>4.0174425463222097</v>
      </c>
    </row>
    <row r="36" spans="7:11" x14ac:dyDescent="0.35">
      <c r="G36" s="4533"/>
    </row>
    <row r="37" spans="7:11" x14ac:dyDescent="0.35">
      <c r="G37" s="4534" t="s">
        <v>33</v>
      </c>
    </row>
    <row r="38" spans="7:11" x14ac:dyDescent="0.35">
      <c r="G38" s="4535" t="s">
        <v>34</v>
      </c>
      <c r="H38" s="4536">
        <v>3.9602926409596391</v>
      </c>
      <c r="I38" s="4537">
        <v>3.7725990076030889</v>
      </c>
      <c r="J38" s="4538">
        <v>3.9794710542377691</v>
      </c>
      <c r="K38" s="4539">
        <v>3.916278254392346</v>
      </c>
    </row>
    <row r="39" spans="7:11" x14ac:dyDescent="0.35">
      <c r="G39" s="4540" t="s">
        <v>35</v>
      </c>
      <c r="H39" s="4541">
        <v>4.0978538187772253</v>
      </c>
      <c r="I39" s="4542">
        <v>4.0413545753058457</v>
      </c>
      <c r="J39" s="4543">
        <v>4.0820462819359609</v>
      </c>
      <c r="K39" s="4544">
        <v>4.064972012037197</v>
      </c>
    </row>
    <row r="40" spans="7:11" x14ac:dyDescent="0.35">
      <c r="G40" s="4545" t="s">
        <v>36</v>
      </c>
      <c r="H40" s="4546">
        <v>4.090078067589781</v>
      </c>
      <c r="I40" s="4547">
        <v>4.0016734884333944</v>
      </c>
      <c r="J40" s="4548">
        <v>4.0952198164504283</v>
      </c>
      <c r="K40" s="4549">
        <v>4.0582833232098796</v>
      </c>
    </row>
    <row r="41" spans="7:11" x14ac:dyDescent="0.35">
      <c r="G41" s="4550"/>
    </row>
    <row r="42" spans="7:11" x14ac:dyDescent="0.35">
      <c r="G42" s="4551" t="s">
        <v>37</v>
      </c>
    </row>
    <row r="43" spans="7:11" x14ac:dyDescent="0.35">
      <c r="G43" s="4552" t="s">
        <v>38</v>
      </c>
      <c r="H43" s="4553">
        <v>4.2550295666909443</v>
      </c>
      <c r="I43" s="4554">
        <v>3.9367462819993819</v>
      </c>
      <c r="J43" s="4555">
        <v>4.1290868762379827</v>
      </c>
      <c r="K43" s="4556">
        <v>4.0531621831048694</v>
      </c>
    </row>
    <row r="44" spans="7:11" x14ac:dyDescent="0.35">
      <c r="G44" s="4557" t="s">
        <v>39</v>
      </c>
      <c r="H44" s="4558">
        <v>4.0603436458702262</v>
      </c>
      <c r="I44" s="4559">
        <v>3.8514913128641459</v>
      </c>
      <c r="J44" s="4560">
        <v>4.018013992072464</v>
      </c>
      <c r="K44" s="4561">
        <v>3.9615877204305461</v>
      </c>
    </row>
    <row r="45" spans="7:11" x14ac:dyDescent="0.35">
      <c r="G45" s="4562" t="s">
        <v>40</v>
      </c>
      <c r="H45" s="4563">
        <v>3.857559993600038</v>
      </c>
      <c r="I45" s="4564">
        <v>4.0940762127918742</v>
      </c>
      <c r="J45" s="4565">
        <v>4.0269330959091976</v>
      </c>
      <c r="K45" s="4566">
        <v>4.0487444293576953</v>
      </c>
    </row>
    <row r="46" spans="7:11" x14ac:dyDescent="0.35">
      <c r="G46" s="4567"/>
    </row>
    <row r="47" spans="7:11" x14ac:dyDescent="0.35">
      <c r="G47" s="4568" t="s">
        <v>41</v>
      </c>
    </row>
    <row r="48" spans="7:11" x14ac:dyDescent="0.35">
      <c r="G48" s="4569" t="s">
        <v>42</v>
      </c>
      <c r="H48" s="4570">
        <v>3.7898836396473219</v>
      </c>
      <c r="I48" s="4571">
        <v>3.8792114944869391</v>
      </c>
      <c r="J48" s="4572">
        <v>4.042319888307639</v>
      </c>
      <c r="K48" s="4573">
        <v>3.9951340144116059</v>
      </c>
    </row>
    <row r="49" spans="7:11" x14ac:dyDescent="0.35">
      <c r="G49" s="4574" t="s">
        <v>43</v>
      </c>
      <c r="H49" s="4575">
        <v>4.130951483273452</v>
      </c>
      <c r="I49" s="4576">
        <v>3.8299084012694999</v>
      </c>
      <c r="J49" s="4577">
        <v>3.8853389665066582</v>
      </c>
      <c r="K49" s="4578">
        <v>3.8697574955588689</v>
      </c>
    </row>
    <row r="50" spans="7:11" x14ac:dyDescent="0.35">
      <c r="G50" s="4579" t="s">
        <v>44</v>
      </c>
      <c r="H50" s="4580">
        <v>4.0230773598821861</v>
      </c>
      <c r="I50" s="4581">
        <v>3.8933442905006621</v>
      </c>
      <c r="J50" s="4582">
        <v>4.2299563823033743</v>
      </c>
      <c r="K50" s="4583">
        <v>4.0868429984674313</v>
      </c>
    </row>
    <row r="51" spans="7:11" x14ac:dyDescent="0.35">
      <c r="G51" s="4584" t="s">
        <v>45</v>
      </c>
      <c r="H51" s="4585">
        <v>3.8811436757264342</v>
      </c>
      <c r="I51" s="4586">
        <v>4.2952216717951792</v>
      </c>
      <c r="J51" s="4587">
        <v>4.0047423488625071</v>
      </c>
      <c r="K51" s="4588">
        <v>4.1248357077130366</v>
      </c>
    </row>
    <row r="52" spans="7:11" x14ac:dyDescent="0.35">
      <c r="G52" s="4589" t="s">
        <v>46</v>
      </c>
      <c r="H52" s="4590">
        <v>4.2206767983254476</v>
      </c>
      <c r="I52" s="4591">
        <v>4.0119513092063146</v>
      </c>
      <c r="J52" s="4592">
        <v>4.056885896019133</v>
      </c>
      <c r="K52" s="4593">
        <v>4.0434042102899266</v>
      </c>
    </row>
    <row r="53" spans="7:11" x14ac:dyDescent="0.35">
      <c r="G53" s="4594"/>
    </row>
    <row r="54" spans="7:11" x14ac:dyDescent="0.35">
      <c r="G54" s="4595" t="s">
        <v>47</v>
      </c>
    </row>
    <row r="55" spans="7:11" x14ac:dyDescent="0.35">
      <c r="G55" s="4596" t="s">
        <v>48</v>
      </c>
      <c r="H55" s="4597">
        <v>4.0458521356937256</v>
      </c>
      <c r="I55" s="4598">
        <v>3.917505803250338</v>
      </c>
      <c r="J55" s="4599">
        <v>4.1417581590493899</v>
      </c>
      <c r="K55" s="4600">
        <v>4.0490632657742243</v>
      </c>
    </row>
    <row r="56" spans="7:11" x14ac:dyDescent="0.35">
      <c r="G56" s="4601" t="s">
        <v>49</v>
      </c>
      <c r="H56" s="4602">
        <v>4.1776680038803304</v>
      </c>
      <c r="I56" s="4603">
        <v>4.0982134995910391</v>
      </c>
      <c r="J56" s="4604">
        <v>3.9516294363368489</v>
      </c>
      <c r="K56" s="4605">
        <v>4.014132227197293</v>
      </c>
    </row>
    <row r="57" spans="7:11" x14ac:dyDescent="0.35">
      <c r="G57" s="4606" t="s">
        <v>50</v>
      </c>
      <c r="H57" s="4607">
        <v>3.859287241173353</v>
      </c>
      <c r="I57" s="4608">
        <v>3.928546484198141</v>
      </c>
      <c r="J57" s="4609">
        <v>3.9529149575043649</v>
      </c>
      <c r="K57" s="4610">
        <v>3.9417317313562599</v>
      </c>
    </row>
    <row r="58" spans="7:11" x14ac:dyDescent="0.35">
      <c r="G58" s="4611"/>
    </row>
    <row r="59" spans="7:11" x14ac:dyDescent="0.35">
      <c r="G59" s="4612" t="s">
        <v>51</v>
      </c>
    </row>
    <row r="60" spans="7:11" x14ac:dyDescent="0.35">
      <c r="G60" s="4613" t="s">
        <v>52</v>
      </c>
      <c r="H60" s="4614">
        <v>4.0020887642196508</v>
      </c>
      <c r="I60" s="4615">
        <v>4.1329312927822546</v>
      </c>
      <c r="J60" s="4616">
        <v>4.1513280570051823</v>
      </c>
      <c r="K60" s="4617">
        <v>4.1394936141803047</v>
      </c>
    </row>
    <row r="61" spans="7:11" x14ac:dyDescent="0.35">
      <c r="G61" s="4618" t="s">
        <v>53</v>
      </c>
      <c r="H61" s="4619">
        <v>4.0673727662529018</v>
      </c>
      <c r="I61" s="4620">
        <v>3.8056992097483811</v>
      </c>
      <c r="J61" s="4621">
        <v>4.0006426387242833</v>
      </c>
      <c r="K61" s="4622">
        <v>3.9413477839558961</v>
      </c>
    </row>
    <row r="62" spans="7:11" x14ac:dyDescent="0.35">
      <c r="G62" s="4623" t="s">
        <v>54</v>
      </c>
      <c r="H62" s="4624">
        <v>4.0832706772111056</v>
      </c>
      <c r="I62" s="4625">
        <v>3.954876194212241</v>
      </c>
      <c r="J62" s="4626">
        <v>4.044196179119723</v>
      </c>
      <c r="K62" s="4627">
        <v>4.0086083626383351</v>
      </c>
    </row>
    <row r="63" spans="7:11" x14ac:dyDescent="0.35">
      <c r="G63" s="4628"/>
    </row>
    <row r="64" spans="7:11" x14ac:dyDescent="0.35">
      <c r="G64" s="4629" t="s">
        <v>55</v>
      </c>
    </row>
    <row r="65" spans="7:11" x14ac:dyDescent="0.35">
      <c r="G65" s="4630" t="s">
        <v>56</v>
      </c>
      <c r="H65" s="4631">
        <v>4.1079162556205491</v>
      </c>
      <c r="I65" s="4632">
        <v>4.0657081984115084</v>
      </c>
      <c r="J65" s="4633">
        <v>3.9617207475962442</v>
      </c>
      <c r="K65" s="4634">
        <v>3.9890598075813091</v>
      </c>
    </row>
    <row r="66" spans="7:11" x14ac:dyDescent="0.35">
      <c r="G66" s="4635" t="s">
        <v>57</v>
      </c>
      <c r="H66" s="4636">
        <v>3.860808613270267</v>
      </c>
      <c r="I66" s="4637">
        <v>3.8085454540459929</v>
      </c>
      <c r="J66" s="4638">
        <v>4.0777371802026927</v>
      </c>
      <c r="K66" s="4639">
        <v>3.9559285790733711</v>
      </c>
    </row>
    <row r="67" spans="7:11" x14ac:dyDescent="0.35">
      <c r="G67" s="4640" t="s">
        <v>58</v>
      </c>
      <c r="H67" s="4641">
        <v>4.1172665381534941</v>
      </c>
      <c r="I67" s="4642">
        <v>3.9453739214260088</v>
      </c>
      <c r="J67" s="4643">
        <v>4.179256728178971</v>
      </c>
      <c r="K67" s="4644">
        <v>4.0745527355396822</v>
      </c>
    </row>
    <row r="68" spans="7:11" x14ac:dyDescent="0.35">
      <c r="G68" s="4645" t="s">
        <v>59</v>
      </c>
      <c r="H68" s="4646">
        <v>4.0887455627961344</v>
      </c>
      <c r="I68" s="4647">
        <v>4.1162733283404416</v>
      </c>
      <c r="J68" s="4648">
        <v>3.9239407424719799</v>
      </c>
      <c r="K68" s="4649">
        <v>4.0023804641773379</v>
      </c>
    </row>
    <row r="69" spans="7:11" x14ac:dyDescent="0.35">
      <c r="G69" s="4650" t="s">
        <v>60</v>
      </c>
      <c r="H69" s="4651">
        <v>4.145310099558575</v>
      </c>
      <c r="I69" s="4652">
        <v>4.0263416958042919</v>
      </c>
      <c r="J69" s="4653">
        <v>4.1768476220840354</v>
      </c>
      <c r="K69" s="4654">
        <v>4.1098280628800152</v>
      </c>
    </row>
    <row r="70" spans="7:11" x14ac:dyDescent="0.35">
      <c r="G70" s="4655"/>
    </row>
    <row r="71" spans="7:11" x14ac:dyDescent="0.35">
      <c r="G71" s="4656" t="s">
        <v>61</v>
      </c>
    </row>
    <row r="72" spans="7:11" x14ac:dyDescent="0.35">
      <c r="G72" s="4657" t="s">
        <v>62</v>
      </c>
      <c r="H72" s="4658">
        <v>4.0231783655979987</v>
      </c>
      <c r="I72" s="4659">
        <v>4.0546165816953259</v>
      </c>
      <c r="J72" s="4660">
        <v>4.2671344675585354</v>
      </c>
      <c r="K72" s="4661">
        <v>4.175290430415922</v>
      </c>
    </row>
    <row r="73" spans="7:11" x14ac:dyDescent="0.35">
      <c r="G73" s="4662" t="s">
        <v>63</v>
      </c>
      <c r="H73" s="4663">
        <v>4.0368148401510648</v>
      </c>
      <c r="I73" s="4664">
        <v>4.0253467235211424</v>
      </c>
      <c r="J73" s="4665">
        <v>4.0374366973079274</v>
      </c>
      <c r="K73" s="4666">
        <v>4.0321081470006934</v>
      </c>
    </row>
    <row r="74" spans="7:11" x14ac:dyDescent="0.35">
      <c r="G74" s="4667" t="s">
        <v>64</v>
      </c>
      <c r="H74" s="4668">
        <v>4.1369023182168903</v>
      </c>
      <c r="I74" s="4669">
        <v>4.0379464521357926</v>
      </c>
      <c r="J74" s="4670">
        <v>4.1921120108848307</v>
      </c>
      <c r="K74" s="4671">
        <v>4.1339676220854447</v>
      </c>
    </row>
    <row r="75" spans="7:11" x14ac:dyDescent="0.35">
      <c r="G75" s="4672" t="s">
        <v>65</v>
      </c>
      <c r="H75" s="4673">
        <v>4.0445374133822796</v>
      </c>
      <c r="I75" s="4674">
        <v>3.865950057049794</v>
      </c>
      <c r="J75" s="4675">
        <v>3.9173853806395811</v>
      </c>
      <c r="K75" s="4676">
        <v>3.902660367868009</v>
      </c>
    </row>
    <row r="76" spans="7:11" x14ac:dyDescent="0.35">
      <c r="G76" s="4677"/>
    </row>
    <row r="77" spans="7:11" x14ac:dyDescent="0.35">
      <c r="G77" s="4678" t="s">
        <v>66</v>
      </c>
    </row>
    <row r="78" spans="7:11" x14ac:dyDescent="0.35">
      <c r="G78" s="4679" t="s">
        <v>67</v>
      </c>
      <c r="H78" s="4680">
        <v>4.0610986464583849</v>
      </c>
      <c r="I78" s="4681">
        <v>3.972108138497394</v>
      </c>
      <c r="J78" s="4682">
        <v>4.05282069432947</v>
      </c>
      <c r="K78" s="4683">
        <v>4.0219627051343636</v>
      </c>
    </row>
  </sheetData>
  <mergeCells count="1">
    <mergeCell ref="H4:K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2"/>
  <sheetViews>
    <sheetView workbookViewId="0"/>
  </sheetViews>
  <sheetFormatPr defaultRowHeight="14.5" x14ac:dyDescent="0.35"/>
  <sheetData>
    <row r="1" spans="1:11" x14ac:dyDescent="0.35">
      <c r="A1" s="4765" t="str">
        <f>HYPERLINK("[Chapter 6 Health and Wellbeing.xlsx]Contents!A1", "Return to contents")</f>
        <v>Return to contents</v>
      </c>
      <c r="D1" t="s">
        <v>133</v>
      </c>
    </row>
    <row r="2" spans="1:11" x14ac:dyDescent="0.35">
      <c r="G2" s="4684"/>
      <c r="H2" s="5926" t="s">
        <v>0</v>
      </c>
      <c r="I2" s="5927" t="s">
        <v>0</v>
      </c>
      <c r="J2" s="5928" t="s">
        <v>0</v>
      </c>
      <c r="K2" s="5929" t="s">
        <v>0</v>
      </c>
    </row>
    <row r="3" spans="1:11" x14ac:dyDescent="0.35">
      <c r="G3" s="4685"/>
      <c r="H3" s="4686" t="s">
        <v>1</v>
      </c>
      <c r="I3" s="4687" t="s">
        <v>2</v>
      </c>
      <c r="J3" s="4688" t="s">
        <v>3</v>
      </c>
      <c r="K3" s="4689" t="s">
        <v>10</v>
      </c>
    </row>
    <row r="4" spans="1:11" x14ac:dyDescent="0.35">
      <c r="G4" s="4690" t="s">
        <v>126</v>
      </c>
      <c r="H4" s="4691"/>
      <c r="I4" s="4692"/>
      <c r="J4" s="4693"/>
      <c r="K4" s="4694"/>
    </row>
    <row r="5" spans="1:11" x14ac:dyDescent="0.35">
      <c r="G5" s="4695" t="s">
        <v>127</v>
      </c>
      <c r="H5" s="4696">
        <v>8.6001097592630629</v>
      </c>
      <c r="I5" s="4697">
        <v>8.4799606499169276</v>
      </c>
      <c r="J5" s="4698">
        <v>9.5085469655830757</v>
      </c>
      <c r="K5" s="4699">
        <v>9.0883833853440557</v>
      </c>
    </row>
    <row r="6" spans="1:11" x14ac:dyDescent="0.35">
      <c r="G6" s="4700" t="s">
        <v>128</v>
      </c>
      <c r="H6" s="4701">
        <v>34.628071881241993</v>
      </c>
      <c r="I6" s="4702">
        <v>35.750237322814577</v>
      </c>
      <c r="J6" s="4703">
        <v>31.130295882646841</v>
      </c>
      <c r="K6" s="4704">
        <v>33.002004227047351</v>
      </c>
    </row>
    <row r="7" spans="1:11" x14ac:dyDescent="0.35">
      <c r="G7" s="4705" t="s">
        <v>78</v>
      </c>
      <c r="H7" s="4706">
        <v>45.185023402796972</v>
      </c>
      <c r="I7" s="4707">
        <v>45.393926769427722</v>
      </c>
      <c r="J7" s="4708">
        <v>48.327400886136417</v>
      </c>
      <c r="K7" s="4709">
        <v>47.114463444196844</v>
      </c>
    </row>
    <row r="8" spans="1:11" x14ac:dyDescent="0.35">
      <c r="G8" s="4710" t="s">
        <v>129</v>
      </c>
      <c r="H8" s="4711">
        <v>11.586794956697981</v>
      </c>
      <c r="I8" s="4712">
        <v>10.375875257840759</v>
      </c>
      <c r="J8" s="4713">
        <v>11.033756265633659</v>
      </c>
      <c r="K8" s="4714">
        <v>10.79514894341176</v>
      </c>
    </row>
    <row r="9" spans="1:11" x14ac:dyDescent="0.35">
      <c r="G9" s="4715"/>
    </row>
    <row r="10" spans="1:11" x14ac:dyDescent="0.35">
      <c r="G10" s="4716" t="s">
        <v>130</v>
      </c>
    </row>
    <row r="11" spans="1:11" x14ac:dyDescent="0.35">
      <c r="G11" s="4717" t="s">
        <v>127</v>
      </c>
      <c r="H11" s="4718">
        <v>10.66924845229056</v>
      </c>
      <c r="I11" s="4719">
        <v>4.8705149039843354</v>
      </c>
      <c r="J11" s="4720">
        <v>7.3145668236054648</v>
      </c>
      <c r="K11" s="4721">
        <v>6.4626714288085676</v>
      </c>
    </row>
    <row r="12" spans="1:11" x14ac:dyDescent="0.35">
      <c r="G12" s="4722" t="s">
        <v>128</v>
      </c>
      <c r="H12" s="4723">
        <v>21.994556759378479</v>
      </c>
      <c r="I12" s="4724">
        <v>29.458638025503539</v>
      </c>
      <c r="J12" s="4725">
        <v>23.845082904723331</v>
      </c>
      <c r="K12" s="4726">
        <v>25.957270882410921</v>
      </c>
    </row>
    <row r="13" spans="1:11" x14ac:dyDescent="0.35">
      <c r="G13" s="4727" t="s">
        <v>78</v>
      </c>
      <c r="H13" s="4728">
        <v>43.625249696136407</v>
      </c>
      <c r="I13" s="4729">
        <v>41.757986196577143</v>
      </c>
      <c r="J13" s="4730">
        <v>46.595751899283393</v>
      </c>
      <c r="K13" s="4731">
        <v>44.654183867061093</v>
      </c>
    </row>
    <row r="14" spans="1:11" x14ac:dyDescent="0.35">
      <c r="G14" s="4732" t="s">
        <v>129</v>
      </c>
      <c r="H14" s="4733">
        <v>23.710945092194549</v>
      </c>
      <c r="I14" s="4734">
        <v>23.912860873934981</v>
      </c>
      <c r="J14" s="4735">
        <v>22.24459837238782</v>
      </c>
      <c r="K14" s="4736">
        <v>22.925873821719438</v>
      </c>
    </row>
    <row r="15" spans="1:11" x14ac:dyDescent="0.35">
      <c r="G15" s="4737"/>
    </row>
    <row r="16" spans="1:11" x14ac:dyDescent="0.35">
      <c r="G16" s="4738" t="s">
        <v>131</v>
      </c>
    </row>
    <row r="17" spans="7:11" x14ac:dyDescent="0.35">
      <c r="G17" s="4739" t="s">
        <v>127</v>
      </c>
      <c r="H17" s="4740">
        <v>13.577523058984291</v>
      </c>
      <c r="I17" s="4741">
        <v>13.730632295760261</v>
      </c>
      <c r="J17" s="4742">
        <v>13.28231070384439</v>
      </c>
      <c r="K17" s="4743">
        <v>13.462767687888849</v>
      </c>
    </row>
    <row r="18" spans="7:11" x14ac:dyDescent="0.35">
      <c r="G18" s="4744" t="s">
        <v>128</v>
      </c>
      <c r="H18" s="4745">
        <v>28.997932854797259</v>
      </c>
      <c r="I18" s="4746">
        <v>29.246959809061551</v>
      </c>
      <c r="J18" s="4747">
        <v>32.325051050185117</v>
      </c>
      <c r="K18" s="4748">
        <v>31.051524756831231</v>
      </c>
    </row>
    <row r="19" spans="7:11" x14ac:dyDescent="0.35">
      <c r="G19" s="4749" t="s">
        <v>78</v>
      </c>
      <c r="H19" s="4750">
        <v>37.716117884225028</v>
      </c>
      <c r="I19" s="4751">
        <v>39.25193988146227</v>
      </c>
      <c r="J19" s="4752">
        <v>36.584148595650959</v>
      </c>
      <c r="K19" s="4753">
        <v>37.641382761171997</v>
      </c>
    </row>
    <row r="20" spans="7:11" x14ac:dyDescent="0.35">
      <c r="G20" s="4754" t="s">
        <v>129</v>
      </c>
      <c r="H20" s="4755">
        <v>19.708426201993419</v>
      </c>
      <c r="I20" s="4756">
        <v>17.770468013715909</v>
      </c>
      <c r="J20" s="4757">
        <v>17.80848965031953</v>
      </c>
      <c r="K20" s="4758">
        <v>17.844324794107919</v>
      </c>
    </row>
    <row r="21" spans="7:11" x14ac:dyDescent="0.35">
      <c r="G21" s="4759"/>
    </row>
    <row r="22" spans="7:11" x14ac:dyDescent="0.35">
      <c r="G22" s="4760" t="s">
        <v>132</v>
      </c>
      <c r="H22" s="4761">
        <v>2.678972803975574</v>
      </c>
      <c r="I22" s="4762">
        <v>2.6781371743236901</v>
      </c>
      <c r="J22" s="4763">
        <v>2.6785852167931949</v>
      </c>
      <c r="K22" s="4764">
        <v>2.6784230067626389</v>
      </c>
    </row>
  </sheetData>
  <mergeCells count="1">
    <mergeCell ref="H2:K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76"/>
  <sheetViews>
    <sheetView workbookViewId="0"/>
  </sheetViews>
  <sheetFormatPr defaultRowHeight="14.5" x14ac:dyDescent="0.35"/>
  <sheetData>
    <row r="1" spans="1:11" x14ac:dyDescent="0.35">
      <c r="A1" s="5815" t="str">
        <f>HYPERLINK("[Chapter 6 Health and Wellbeing.xlsx]Contents!A1", "Return to contents")</f>
        <v>Return to contents</v>
      </c>
      <c r="D1" t="s">
        <v>134</v>
      </c>
    </row>
    <row r="2" spans="1:11" x14ac:dyDescent="0.35">
      <c r="G2" s="4766"/>
      <c r="H2" s="5930" t="s">
        <v>0</v>
      </c>
      <c r="I2" s="5931" t="s">
        <v>0</v>
      </c>
      <c r="J2" s="5932" t="s">
        <v>0</v>
      </c>
      <c r="K2" s="5933" t="s">
        <v>0</v>
      </c>
    </row>
    <row r="3" spans="1:11" x14ac:dyDescent="0.35">
      <c r="G3" s="4767"/>
      <c r="H3" s="4768" t="s">
        <v>1</v>
      </c>
      <c r="I3" s="4769" t="s">
        <v>2</v>
      </c>
      <c r="J3" s="4770" t="s">
        <v>3</v>
      </c>
      <c r="K3" s="4771" t="s">
        <v>10</v>
      </c>
    </row>
    <row r="4" spans="1:11" x14ac:dyDescent="0.35">
      <c r="G4" s="4772" t="s">
        <v>11</v>
      </c>
      <c r="H4" s="4773"/>
      <c r="I4" s="4774"/>
      <c r="J4" s="4775"/>
      <c r="K4" s="4776"/>
    </row>
    <row r="5" spans="1:11" x14ac:dyDescent="0.35">
      <c r="G5" s="4777" t="s">
        <v>12</v>
      </c>
      <c r="H5" s="4778">
        <v>9.1438562790723577</v>
      </c>
      <c r="I5" s="4779">
        <v>8.1213054606851784</v>
      </c>
      <c r="J5" s="4780">
        <v>10.31437145092684</v>
      </c>
      <c r="K5" s="4781">
        <v>9.474934136876648</v>
      </c>
    </row>
    <row r="6" spans="1:11" x14ac:dyDescent="0.35">
      <c r="G6" s="4782" t="s">
        <v>13</v>
      </c>
      <c r="H6" s="4783">
        <v>14.22071911436303</v>
      </c>
      <c r="I6" s="4784">
        <v>12.5268008397692</v>
      </c>
      <c r="J6" s="4785">
        <v>11.826975021848661</v>
      </c>
      <c r="K6" s="4786">
        <v>12.171074254624619</v>
      </c>
    </row>
    <row r="7" spans="1:11" x14ac:dyDescent="0.35">
      <c r="G7" s="4787"/>
    </row>
    <row r="8" spans="1:11" x14ac:dyDescent="0.35">
      <c r="G8" s="4788" t="s">
        <v>14</v>
      </c>
    </row>
    <row r="9" spans="1:11" x14ac:dyDescent="0.35">
      <c r="G9" s="4789" t="s">
        <v>15</v>
      </c>
      <c r="H9" s="4790">
        <v>9.5737110634961873</v>
      </c>
      <c r="I9" s="4791">
        <v>5.8824652831024613</v>
      </c>
      <c r="J9" s="4792">
        <v>7.8477291281470487</v>
      </c>
      <c r="K9" s="4793">
        <v>7.2047622167810106</v>
      </c>
    </row>
    <row r="10" spans="1:11" x14ac:dyDescent="0.35">
      <c r="G10" s="4794" t="s">
        <v>16</v>
      </c>
      <c r="H10" s="4795">
        <v>9.167508863573353</v>
      </c>
      <c r="I10" s="4796">
        <v>9.7842113495185643</v>
      </c>
      <c r="J10" s="4797">
        <v>13.216998405482281</v>
      </c>
      <c r="K10" s="4798">
        <v>11.65937151661899</v>
      </c>
    </row>
    <row r="11" spans="1:11" x14ac:dyDescent="0.35">
      <c r="G11" s="4799" t="s">
        <v>17</v>
      </c>
      <c r="H11" s="4800">
        <v>17.892884813277099</v>
      </c>
      <c r="I11" s="4801">
        <v>17.289878392003271</v>
      </c>
      <c r="J11" s="4802">
        <v>12.09353550580113</v>
      </c>
      <c r="K11" s="4803">
        <v>14.125503375840751</v>
      </c>
    </row>
    <row r="12" spans="1:11" x14ac:dyDescent="0.35">
      <c r="G12" s="4804"/>
    </row>
    <row r="13" spans="1:11" x14ac:dyDescent="0.35">
      <c r="G13" s="4805" t="s">
        <v>18</v>
      </c>
    </row>
    <row r="14" spans="1:11" x14ac:dyDescent="0.35">
      <c r="G14" s="4806" t="s">
        <v>19</v>
      </c>
      <c r="H14" s="4807">
        <v>18.654429906105531</v>
      </c>
      <c r="I14" s="4808">
        <v>15.438659462189291</v>
      </c>
      <c r="J14" s="4809">
        <v>12.93030962485614</v>
      </c>
      <c r="K14" s="4810">
        <v>14.10994480086144</v>
      </c>
    </row>
    <row r="15" spans="1:11" x14ac:dyDescent="0.35">
      <c r="G15" s="4811" t="s">
        <v>20</v>
      </c>
      <c r="H15" s="4812">
        <v>10.377119043590479</v>
      </c>
      <c r="I15" s="4813">
        <v>9.2444637464012125</v>
      </c>
      <c r="J15" s="4814">
        <v>12.86157834602983</v>
      </c>
      <c r="K15" s="4815">
        <v>11.372630290170459</v>
      </c>
    </row>
    <row r="16" spans="1:11" x14ac:dyDescent="0.35">
      <c r="G16" s="4816" t="s">
        <v>21</v>
      </c>
      <c r="H16" s="4817">
        <v>11.025615196550079</v>
      </c>
      <c r="I16" s="4818">
        <v>7.4366385522034379</v>
      </c>
      <c r="J16" s="4819">
        <v>8.3728231897696066</v>
      </c>
      <c r="K16" s="4820">
        <v>8.0648871787214631</v>
      </c>
    </row>
    <row r="17" spans="7:11" x14ac:dyDescent="0.35">
      <c r="G17" s="4821" t="s">
        <v>22</v>
      </c>
      <c r="H17" s="4822">
        <v>6.8536539090678126</v>
      </c>
      <c r="I17" s="4823">
        <v>16.882209484370239</v>
      </c>
      <c r="J17" s="4824">
        <v>9.9299606719187441</v>
      </c>
      <c r="K17" s="4825">
        <v>11.97403439393768</v>
      </c>
    </row>
    <row r="18" spans="7:11" x14ac:dyDescent="0.35">
      <c r="G18" s="4826"/>
    </row>
    <row r="19" spans="7:11" x14ac:dyDescent="0.35">
      <c r="G19" s="4827" t="s">
        <v>23</v>
      </c>
    </row>
    <row r="20" spans="7:11" x14ac:dyDescent="0.35">
      <c r="G20" s="4828" t="s">
        <v>24</v>
      </c>
      <c r="H20" s="4829">
        <v>7.6720834203680646</v>
      </c>
      <c r="I20" s="4830">
        <v>13.860561675673789</v>
      </c>
      <c r="J20" s="4831">
        <v>12.18499058846494</v>
      </c>
      <c r="K20" s="4832">
        <v>12.61237990456649</v>
      </c>
    </row>
    <row r="21" spans="7:11" x14ac:dyDescent="0.35">
      <c r="G21" s="4833" t="s">
        <v>25</v>
      </c>
      <c r="H21" s="4834">
        <v>12.36629303884105</v>
      </c>
      <c r="I21" s="4835">
        <v>9.7807650792046896</v>
      </c>
      <c r="J21" s="4836">
        <v>10.760036508906969</v>
      </c>
      <c r="K21" s="4837">
        <v>10.413402540540121</v>
      </c>
    </row>
    <row r="22" spans="7:11" x14ac:dyDescent="0.35">
      <c r="G22" s="4838"/>
    </row>
    <row r="23" spans="7:11" x14ac:dyDescent="0.35">
      <c r="G23" s="4839" t="s">
        <v>26</v>
      </c>
    </row>
    <row r="24" spans="7:11" x14ac:dyDescent="0.35">
      <c r="G24" s="4840" t="s">
        <v>5</v>
      </c>
      <c r="H24" s="4841">
        <v>9.8109887531545699</v>
      </c>
      <c r="I24" s="4842">
        <v>6.9838106906490438</v>
      </c>
      <c r="J24" s="4843">
        <v>10.438932446221379</v>
      </c>
      <c r="K24" s="4844">
        <v>9.2288729367833096</v>
      </c>
    </row>
    <row r="25" spans="7:11" x14ac:dyDescent="0.35">
      <c r="G25" s="4845" t="s">
        <v>6</v>
      </c>
      <c r="H25" s="4846">
        <v>12.464489956192059</v>
      </c>
      <c r="I25" s="4847">
        <v>13.056446123951661</v>
      </c>
      <c r="J25" s="4848">
        <v>12.13970773989996</v>
      </c>
      <c r="K25" s="4849">
        <v>12.544130251991909</v>
      </c>
    </row>
    <row r="26" spans="7:11" x14ac:dyDescent="0.35">
      <c r="G26" s="4850"/>
    </row>
    <row r="27" spans="7:11" x14ac:dyDescent="0.35">
      <c r="G27" s="4851" t="s">
        <v>27</v>
      </c>
    </row>
    <row r="28" spans="7:11" x14ac:dyDescent="0.35">
      <c r="G28" s="4852" t="s">
        <v>28</v>
      </c>
      <c r="H28" s="4853">
        <v>10.15085471463412</v>
      </c>
      <c r="I28" s="4854">
        <v>10.962942683980209</v>
      </c>
      <c r="J28" s="4855">
        <v>8.168033959546019</v>
      </c>
      <c r="K28" s="4856">
        <v>9.2991148543968887</v>
      </c>
    </row>
    <row r="29" spans="7:11" x14ac:dyDescent="0.35">
      <c r="G29" s="4857" t="s">
        <v>29</v>
      </c>
      <c r="H29" s="4858">
        <v>12.83064805662775</v>
      </c>
      <c r="I29" s="4859">
        <v>6.8731194293326441</v>
      </c>
      <c r="J29" s="4860">
        <v>14.861835768471231</v>
      </c>
      <c r="K29" s="4861">
        <v>11.808016762706419</v>
      </c>
    </row>
    <row r="30" spans="7:11" x14ac:dyDescent="0.35">
      <c r="G30" s="4862"/>
    </row>
    <row r="31" spans="7:11" x14ac:dyDescent="0.35">
      <c r="G31" s="4863" t="s">
        <v>30</v>
      </c>
    </row>
    <row r="32" spans="7:11" x14ac:dyDescent="0.35">
      <c r="G32" s="4864" t="s">
        <v>31</v>
      </c>
      <c r="H32" s="4865">
        <v>9.1185625963837715</v>
      </c>
      <c r="I32" s="4866">
        <v>10.052351505519789</v>
      </c>
      <c r="J32" s="4867">
        <v>11.359319121673961</v>
      </c>
      <c r="K32" s="4868">
        <v>10.809510628665411</v>
      </c>
    </row>
    <row r="33" spans="7:11" x14ac:dyDescent="0.35">
      <c r="G33" s="4869" t="s">
        <v>32</v>
      </c>
      <c r="H33" s="4870">
        <v>20.669665536547111</v>
      </c>
      <c r="I33" s="4871">
        <v>11.37159015159474</v>
      </c>
      <c r="J33" s="4872">
        <v>9.6939774130704404</v>
      </c>
      <c r="K33" s="4873">
        <v>10.679722930197119</v>
      </c>
    </row>
    <row r="34" spans="7:11" x14ac:dyDescent="0.35">
      <c r="G34" s="4874"/>
    </row>
    <row r="35" spans="7:11" x14ac:dyDescent="0.35">
      <c r="G35" s="4875" t="s">
        <v>33</v>
      </c>
    </row>
    <row r="36" spans="7:11" x14ac:dyDescent="0.35">
      <c r="G36" s="4876" t="s">
        <v>34</v>
      </c>
      <c r="H36" s="4877">
        <v>4.1868314293057489</v>
      </c>
      <c r="I36" s="4878">
        <v>3.2768606779603968</v>
      </c>
      <c r="J36" s="4879">
        <v>9.3291406458699662</v>
      </c>
      <c r="K36" s="4880">
        <v>7.3700876936372159</v>
      </c>
    </row>
    <row r="37" spans="7:11" x14ac:dyDescent="0.35">
      <c r="G37" s="4881" t="s">
        <v>35</v>
      </c>
      <c r="H37" s="4882">
        <v>12.359472618304601</v>
      </c>
      <c r="I37" s="4883">
        <v>11.92949927756403</v>
      </c>
      <c r="J37" s="4884">
        <v>13.206217522798211</v>
      </c>
      <c r="K37" s="4885">
        <v>12.635658864088681</v>
      </c>
    </row>
    <row r="38" spans="7:11" x14ac:dyDescent="0.35">
      <c r="G38" s="4886" t="s">
        <v>36</v>
      </c>
      <c r="H38" s="4887">
        <v>16.489668231967809</v>
      </c>
      <c r="I38" s="4888">
        <v>12.84368670978024</v>
      </c>
      <c r="J38" s="4889">
        <v>9.6487722670823928</v>
      </c>
      <c r="K38" s="4890">
        <v>11.11031021981767</v>
      </c>
    </row>
    <row r="39" spans="7:11" x14ac:dyDescent="0.35">
      <c r="G39" s="4891"/>
    </row>
    <row r="40" spans="7:11" x14ac:dyDescent="0.35">
      <c r="G40" s="4892" t="s">
        <v>37</v>
      </c>
    </row>
    <row r="41" spans="7:11" x14ac:dyDescent="0.35">
      <c r="G41" s="4893" t="s">
        <v>38</v>
      </c>
      <c r="H41" s="4894">
        <v>14.69528147488384</v>
      </c>
      <c r="I41" s="4895">
        <v>14.52067578029139</v>
      </c>
      <c r="J41" s="4896">
        <v>12.885122957397851</v>
      </c>
      <c r="K41" s="4897">
        <v>13.60987293361738</v>
      </c>
    </row>
    <row r="42" spans="7:11" x14ac:dyDescent="0.35">
      <c r="G42" s="4898" t="s">
        <v>39</v>
      </c>
      <c r="H42" s="4899">
        <v>13.35789788660192</v>
      </c>
      <c r="I42" s="4900">
        <v>7.4706531767819859</v>
      </c>
      <c r="J42" s="4901">
        <v>10.201094256307311</v>
      </c>
      <c r="K42" s="4902">
        <v>9.3300998704282989</v>
      </c>
    </row>
    <row r="43" spans="7:11" x14ac:dyDescent="0.35">
      <c r="G43" s="4903" t="s">
        <v>40</v>
      </c>
      <c r="H43" s="4904">
        <v>7.2703478009821154</v>
      </c>
      <c r="I43" s="4905">
        <v>8.3676374502724045</v>
      </c>
      <c r="J43" s="4906">
        <v>9.8616535057117307</v>
      </c>
      <c r="K43" s="4907">
        <v>9.1993324725786252</v>
      </c>
    </row>
    <row r="44" spans="7:11" x14ac:dyDescent="0.35">
      <c r="G44" s="4908"/>
    </row>
    <row r="45" spans="7:11" x14ac:dyDescent="0.35">
      <c r="G45" s="4909" t="s">
        <v>41</v>
      </c>
    </row>
    <row r="46" spans="7:11" x14ac:dyDescent="0.35">
      <c r="G46" s="4910" t="s">
        <v>42</v>
      </c>
      <c r="H46" s="4911">
        <v>6.5740252519142617</v>
      </c>
      <c r="I46" s="4912">
        <v>6.3962590874607681</v>
      </c>
      <c r="J46" s="4913">
        <v>13.775541578361929</v>
      </c>
      <c r="K46" s="4914">
        <v>11.7505703677423</v>
      </c>
    </row>
    <row r="47" spans="7:11" x14ac:dyDescent="0.35">
      <c r="G47" s="4915" t="s">
        <v>43</v>
      </c>
      <c r="H47" s="4916">
        <v>6.7425723348433166</v>
      </c>
      <c r="I47" s="4917">
        <v>16.150972145972428</v>
      </c>
      <c r="J47" s="4918">
        <v>6.4530749053175782</v>
      </c>
      <c r="K47" s="4919">
        <v>10.51093856641794</v>
      </c>
    </row>
    <row r="48" spans="7:11" x14ac:dyDescent="0.35">
      <c r="G48" s="4920" t="s">
        <v>44</v>
      </c>
      <c r="H48" s="4921">
        <v>7.528595576543454</v>
      </c>
      <c r="I48" s="4922">
        <v>7.3087092743576889</v>
      </c>
      <c r="J48" s="4923">
        <v>6.1749599525162182</v>
      </c>
      <c r="K48" s="4924">
        <v>6.6716760781560112</v>
      </c>
    </row>
    <row r="49" spans="7:11" x14ac:dyDescent="0.35">
      <c r="G49" s="4925" t="s">
        <v>45</v>
      </c>
      <c r="H49" s="4926">
        <v>9.2202665461692348</v>
      </c>
      <c r="I49" s="4927">
        <v>8.6683239698991912</v>
      </c>
      <c r="J49" s="4928">
        <v>13.845799535381159</v>
      </c>
      <c r="K49" s="4929">
        <v>11.512823353856581</v>
      </c>
    </row>
    <row r="50" spans="7:11" x14ac:dyDescent="0.35">
      <c r="G50" s="4930" t="s">
        <v>46</v>
      </c>
      <c r="H50" s="4931">
        <v>20.27975987482888</v>
      </c>
      <c r="I50" s="4932">
        <v>11.628358718903019</v>
      </c>
      <c r="J50" s="4933">
        <v>15.448858339885289</v>
      </c>
      <c r="K50" s="4934">
        <v>14.057761932341361</v>
      </c>
    </row>
    <row r="51" spans="7:11" x14ac:dyDescent="0.35">
      <c r="G51" s="4935"/>
    </row>
    <row r="52" spans="7:11" x14ac:dyDescent="0.35">
      <c r="G52" s="4936" t="s">
        <v>47</v>
      </c>
    </row>
    <row r="53" spans="7:11" x14ac:dyDescent="0.35">
      <c r="G53" s="4937" t="s">
        <v>48</v>
      </c>
      <c r="H53" s="4938">
        <v>6.2686271563520286</v>
      </c>
      <c r="I53" s="4939">
        <v>9.1970931511482732</v>
      </c>
      <c r="J53" s="4940">
        <v>11.464582292871009</v>
      </c>
      <c r="K53" s="4941">
        <v>10.43839637497401</v>
      </c>
    </row>
    <row r="54" spans="7:11" x14ac:dyDescent="0.35">
      <c r="G54" s="4942" t="s">
        <v>49</v>
      </c>
      <c r="H54" s="4943">
        <v>17.505210154609411</v>
      </c>
      <c r="I54" s="4944">
        <v>11.98445025467808</v>
      </c>
      <c r="J54" s="4945">
        <v>13.169993225459979</v>
      </c>
      <c r="K54" s="4946">
        <v>12.87510974756121</v>
      </c>
    </row>
    <row r="55" spans="7:11" x14ac:dyDescent="0.35">
      <c r="G55" s="4947" t="s">
        <v>50</v>
      </c>
      <c r="H55" s="4948">
        <v>10.73498579699223</v>
      </c>
      <c r="I55" s="4949">
        <v>12.41935003766522</v>
      </c>
      <c r="J55" s="4950">
        <v>7.2751320847377317</v>
      </c>
      <c r="K55" s="4951">
        <v>9.1316959197694896</v>
      </c>
    </row>
    <row r="56" spans="7:11" x14ac:dyDescent="0.35">
      <c r="G56" s="4952"/>
    </row>
    <row r="57" spans="7:11" x14ac:dyDescent="0.35">
      <c r="G57" s="4953" t="s">
        <v>51</v>
      </c>
    </row>
    <row r="58" spans="7:11" x14ac:dyDescent="0.35">
      <c r="G58" s="4954" t="s">
        <v>52</v>
      </c>
      <c r="H58" s="4955">
        <v>11.546704184264399</v>
      </c>
      <c r="I58" s="4956">
        <v>16.642687228720352</v>
      </c>
      <c r="J58" s="4957">
        <v>11.9369531353047</v>
      </c>
      <c r="K58" s="4958">
        <v>13.764979398849469</v>
      </c>
    </row>
    <row r="59" spans="7:11" x14ac:dyDescent="0.35">
      <c r="G59" s="4959" t="s">
        <v>53</v>
      </c>
      <c r="H59" s="4960">
        <v>13.436152721908829</v>
      </c>
      <c r="I59" s="4961">
        <v>8.6855574900396189</v>
      </c>
      <c r="J59" s="4962">
        <v>11.312209952610059</v>
      </c>
      <c r="K59" s="4963">
        <v>10.549483300816011</v>
      </c>
    </row>
    <row r="60" spans="7:11" x14ac:dyDescent="0.35">
      <c r="G60" s="4964" t="s">
        <v>54</v>
      </c>
      <c r="H60" s="4965">
        <v>9.5990106520512537</v>
      </c>
      <c r="I60" s="4966">
        <v>8.448521261430427</v>
      </c>
      <c r="J60" s="4967">
        <v>10.62507649334448</v>
      </c>
      <c r="K60" s="4968">
        <v>9.7120968604083302</v>
      </c>
    </row>
    <row r="61" spans="7:11" x14ac:dyDescent="0.35">
      <c r="G61" s="4969"/>
    </row>
    <row r="62" spans="7:11" x14ac:dyDescent="0.35">
      <c r="G62" s="4970" t="s">
        <v>55</v>
      </c>
    </row>
    <row r="63" spans="7:11" x14ac:dyDescent="0.35">
      <c r="G63" s="4971" t="s">
        <v>56</v>
      </c>
      <c r="H63" s="4972">
        <v>15.34282683376254</v>
      </c>
      <c r="I63" s="4973">
        <v>18.88833853556396</v>
      </c>
      <c r="J63" s="4974">
        <v>13.8231663434706</v>
      </c>
      <c r="K63" s="4975">
        <v>15.00064285610269</v>
      </c>
    </row>
    <row r="64" spans="7:11" x14ac:dyDescent="0.35">
      <c r="G64" s="4976" t="s">
        <v>57</v>
      </c>
      <c r="H64" s="4977">
        <v>8.7889369960338151</v>
      </c>
      <c r="I64" s="4978">
        <v>5.7875093360606273</v>
      </c>
      <c r="J64" s="4979">
        <v>13.727356654685369</v>
      </c>
      <c r="K64" s="4980">
        <v>10.16881285154289</v>
      </c>
    </row>
    <row r="65" spans="7:11" x14ac:dyDescent="0.35">
      <c r="G65" s="4981" t="s">
        <v>58</v>
      </c>
      <c r="H65" s="4982">
        <v>11.926647383912609</v>
      </c>
      <c r="I65" s="4983">
        <v>11.127450649015479</v>
      </c>
      <c r="J65" s="4984">
        <v>11.615534791246059</v>
      </c>
      <c r="K65" s="4985">
        <v>11.408929470809129</v>
      </c>
    </row>
    <row r="66" spans="7:11" x14ac:dyDescent="0.35">
      <c r="G66" s="4986" t="s">
        <v>59</v>
      </c>
      <c r="H66" s="4987">
        <v>9.2631980744533546</v>
      </c>
      <c r="I66" s="4988">
        <v>10.86017061041024</v>
      </c>
      <c r="J66" s="4989">
        <v>4.6694642465428791</v>
      </c>
      <c r="K66" s="4990">
        <v>7.1733160225933732</v>
      </c>
    </row>
    <row r="67" spans="7:11" x14ac:dyDescent="0.35">
      <c r="G67" s="4991" t="s">
        <v>60</v>
      </c>
      <c r="H67" s="4992">
        <v>13.06955532871134</v>
      </c>
      <c r="I67" s="4993">
        <v>10.117453028273429</v>
      </c>
      <c r="J67" s="4994">
        <v>10.15927477974642</v>
      </c>
      <c r="K67" s="4995">
        <v>10.21527387365084</v>
      </c>
    </row>
    <row r="68" spans="7:11" x14ac:dyDescent="0.35">
      <c r="G68" s="4996"/>
    </row>
    <row r="69" spans="7:11" x14ac:dyDescent="0.35">
      <c r="G69" s="4997" t="s">
        <v>61</v>
      </c>
    </row>
    <row r="70" spans="7:11" x14ac:dyDescent="0.35">
      <c r="G70" s="4998" t="s">
        <v>62</v>
      </c>
      <c r="H70" s="4999">
        <v>16.64109270388467</v>
      </c>
      <c r="I70" s="5000">
        <v>8.1107271014791564</v>
      </c>
      <c r="J70" s="5001">
        <v>15.714717325063081</v>
      </c>
      <c r="K70" s="5002">
        <v>12.66898556413965</v>
      </c>
    </row>
    <row r="71" spans="7:11" x14ac:dyDescent="0.35">
      <c r="G71" s="5003" t="s">
        <v>63</v>
      </c>
      <c r="H71" s="5004">
        <v>5.1469842227496256</v>
      </c>
      <c r="I71" s="5005">
        <v>12.8018808417076</v>
      </c>
      <c r="J71" s="5006">
        <v>5.3545556707849027</v>
      </c>
      <c r="K71" s="5007">
        <v>8.622953858735201</v>
      </c>
    </row>
    <row r="72" spans="7:11" x14ac:dyDescent="0.35">
      <c r="G72" s="5008" t="s">
        <v>64</v>
      </c>
      <c r="H72" s="5009">
        <v>11.423104753561949</v>
      </c>
      <c r="I72" s="5010">
        <v>11.915932273439919</v>
      </c>
      <c r="J72" s="5011">
        <v>12.159480658830621</v>
      </c>
      <c r="K72" s="5012">
        <v>12.05048340486937</v>
      </c>
    </row>
    <row r="73" spans="7:11" x14ac:dyDescent="0.35">
      <c r="G73" s="5013" t="s">
        <v>65</v>
      </c>
      <c r="H73" s="5014">
        <v>13.226927240629781</v>
      </c>
      <c r="I73" s="5015">
        <v>8.6376671856608827</v>
      </c>
      <c r="J73" s="5016">
        <v>11.800985930500261</v>
      </c>
      <c r="K73" s="5017">
        <v>10.711560279765949</v>
      </c>
    </row>
    <row r="74" spans="7:11" x14ac:dyDescent="0.35">
      <c r="G74" s="5018"/>
    </row>
    <row r="75" spans="7:11" x14ac:dyDescent="0.35">
      <c r="G75" s="5019" t="s">
        <v>66</v>
      </c>
    </row>
    <row r="76" spans="7:11" x14ac:dyDescent="0.35">
      <c r="G76" s="5020" t="s">
        <v>67</v>
      </c>
      <c r="H76" s="5021">
        <v>11.586794956697981</v>
      </c>
      <c r="I76" s="5022">
        <v>10.375875257840759</v>
      </c>
      <c r="J76" s="5023">
        <v>11.033756265633659</v>
      </c>
      <c r="K76" s="5024">
        <v>10.79514894341176</v>
      </c>
    </row>
  </sheetData>
  <mergeCells count="1">
    <mergeCell ref="H2:K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76"/>
  <sheetViews>
    <sheetView workbookViewId="0"/>
  </sheetViews>
  <sheetFormatPr defaultRowHeight="14.5" x14ac:dyDescent="0.35"/>
  <sheetData>
    <row r="1" spans="1:11" x14ac:dyDescent="0.35">
      <c r="A1" s="5816" t="str">
        <f>HYPERLINK("[Chapter 6 Health and Wellbeing.xlsx]Contents!A1", "Return to contents")</f>
        <v>Return to contents</v>
      </c>
      <c r="D1" t="s">
        <v>130</v>
      </c>
    </row>
    <row r="2" spans="1:11" x14ac:dyDescent="0.35">
      <c r="G2" s="5025"/>
      <c r="H2" s="5934" t="s">
        <v>0</v>
      </c>
      <c r="I2" s="5935" t="s">
        <v>0</v>
      </c>
      <c r="J2" s="5936" t="s">
        <v>0</v>
      </c>
      <c r="K2" s="5937" t="s">
        <v>0</v>
      </c>
    </row>
    <row r="3" spans="1:11" x14ac:dyDescent="0.35">
      <c r="G3" s="5026"/>
      <c r="H3" s="5027" t="s">
        <v>1</v>
      </c>
      <c r="I3" s="5028" t="s">
        <v>2</v>
      </c>
      <c r="J3" s="5029" t="s">
        <v>3</v>
      </c>
      <c r="K3" s="5030" t="s">
        <v>10</v>
      </c>
    </row>
    <row r="4" spans="1:11" x14ac:dyDescent="0.35">
      <c r="G4" s="5031" t="s">
        <v>11</v>
      </c>
      <c r="H4" s="5032"/>
      <c r="I4" s="5033"/>
      <c r="J4" s="5034"/>
      <c r="K4" s="5035"/>
    </row>
    <row r="5" spans="1:11" x14ac:dyDescent="0.35">
      <c r="G5" s="5036" t="s">
        <v>12</v>
      </c>
      <c r="H5" s="5037">
        <v>23.027955817487889</v>
      </c>
      <c r="I5" s="5038">
        <v>20.661120559974481</v>
      </c>
      <c r="J5" s="5039">
        <v>21.166166578571229</v>
      </c>
      <c r="K5" s="5040">
        <v>21.030413499806361</v>
      </c>
    </row>
    <row r="6" spans="1:11" x14ac:dyDescent="0.35">
      <c r="G6" s="5041" t="s">
        <v>13</v>
      </c>
      <c r="H6" s="5042">
        <v>24.447329499446418</v>
      </c>
      <c r="I6" s="5043">
        <v>27.01511631792691</v>
      </c>
      <c r="J6" s="5044">
        <v>23.433714835045631</v>
      </c>
      <c r="K6" s="5045">
        <v>24.901318893544239</v>
      </c>
    </row>
    <row r="7" spans="1:11" x14ac:dyDescent="0.35">
      <c r="G7" s="5046"/>
    </row>
    <row r="8" spans="1:11" x14ac:dyDescent="0.35">
      <c r="G8" s="5047" t="s">
        <v>14</v>
      </c>
    </row>
    <row r="9" spans="1:11" x14ac:dyDescent="0.35">
      <c r="G9" s="5048" t="s">
        <v>15</v>
      </c>
      <c r="H9" s="5049">
        <v>21.549201459417191</v>
      </c>
      <c r="I9" s="5050">
        <v>9.5851457744165849</v>
      </c>
      <c r="J9" s="5051">
        <v>18.73058308769409</v>
      </c>
      <c r="K9" s="5052">
        <v>15.596105328284951</v>
      </c>
    </row>
    <row r="10" spans="1:11" x14ac:dyDescent="0.35">
      <c r="G10" s="5053" t="s">
        <v>16</v>
      </c>
      <c r="H10" s="5054">
        <v>21.592452213498621</v>
      </c>
      <c r="I10" s="5055">
        <v>27.240039421102988</v>
      </c>
      <c r="J10" s="5056">
        <v>22.92580405287347</v>
      </c>
      <c r="K10" s="5057">
        <v>24.714156019701001</v>
      </c>
    </row>
    <row r="11" spans="1:11" x14ac:dyDescent="0.35">
      <c r="G11" s="5058" t="s">
        <v>17</v>
      </c>
      <c r="H11" s="5059">
        <v>29.751669724358781</v>
      </c>
      <c r="I11" s="5060">
        <v>36.328517532711807</v>
      </c>
      <c r="J11" s="5061">
        <v>25.781549453112341</v>
      </c>
      <c r="K11" s="5062">
        <v>29.70047170621638</v>
      </c>
    </row>
    <row r="12" spans="1:11" x14ac:dyDescent="0.35">
      <c r="G12" s="5063"/>
    </row>
    <row r="13" spans="1:11" x14ac:dyDescent="0.35">
      <c r="G13" s="5064" t="s">
        <v>18</v>
      </c>
    </row>
    <row r="14" spans="1:11" x14ac:dyDescent="0.35">
      <c r="G14" s="5065" t="s">
        <v>19</v>
      </c>
      <c r="H14" s="5066">
        <v>26.3616991740234</v>
      </c>
      <c r="I14" s="5067">
        <v>33.186889585618133</v>
      </c>
      <c r="J14" s="5068">
        <v>29.02198487872764</v>
      </c>
      <c r="K14" s="5069">
        <v>30.5974309578624</v>
      </c>
    </row>
    <row r="15" spans="1:11" x14ac:dyDescent="0.35">
      <c r="G15" s="5070" t="s">
        <v>20</v>
      </c>
      <c r="H15" s="5071">
        <v>24.208708336226689</v>
      </c>
      <c r="I15" s="5072">
        <v>21.11381220298761</v>
      </c>
      <c r="J15" s="5073">
        <v>21.857966010010141</v>
      </c>
      <c r="K15" s="5074">
        <v>21.62837670288361</v>
      </c>
    </row>
    <row r="16" spans="1:11" x14ac:dyDescent="0.35">
      <c r="G16" s="5075" t="s">
        <v>21</v>
      </c>
      <c r="H16" s="5076">
        <v>22.20732699654587</v>
      </c>
      <c r="I16" s="5077">
        <v>21.710126159851651</v>
      </c>
      <c r="J16" s="5078">
        <v>18.68093202312226</v>
      </c>
      <c r="K16" s="5079">
        <v>19.988448772685079</v>
      </c>
    </row>
    <row r="17" spans="7:11" x14ac:dyDescent="0.35">
      <c r="G17" s="5080" t="s">
        <v>22</v>
      </c>
      <c r="H17" s="5081">
        <v>22.016806562831711</v>
      </c>
      <c r="I17" s="5082">
        <v>28.906727272231169</v>
      </c>
      <c r="J17" s="5083">
        <v>24.17776653591644</v>
      </c>
      <c r="K17" s="5084">
        <v>25.56660017207448</v>
      </c>
    </row>
    <row r="18" spans="7:11" x14ac:dyDescent="0.35">
      <c r="G18" s="5085"/>
    </row>
    <row r="19" spans="7:11" x14ac:dyDescent="0.35">
      <c r="G19" s="5086" t="s">
        <v>23</v>
      </c>
    </row>
    <row r="20" spans="7:11" x14ac:dyDescent="0.35">
      <c r="G20" s="5087" t="s">
        <v>24</v>
      </c>
      <c r="H20" s="5088">
        <v>19.38490213545353</v>
      </c>
      <c r="I20" s="5089">
        <v>25.948790550887331</v>
      </c>
      <c r="J20" s="5090">
        <v>29.656741572424401</v>
      </c>
      <c r="K20" s="5091">
        <v>28.19614853402922</v>
      </c>
    </row>
    <row r="21" spans="7:11" x14ac:dyDescent="0.35">
      <c r="G21" s="5092" t="s">
        <v>25</v>
      </c>
      <c r="H21" s="5093">
        <v>24.572347562530741</v>
      </c>
      <c r="I21" s="5094">
        <v>23.565167472445211</v>
      </c>
      <c r="J21" s="5095">
        <v>20.482272498930762</v>
      </c>
      <c r="K21" s="5096">
        <v>21.818745197688539</v>
      </c>
    </row>
    <row r="22" spans="7:11" x14ac:dyDescent="0.35">
      <c r="G22" s="5097"/>
    </row>
    <row r="23" spans="7:11" x14ac:dyDescent="0.35">
      <c r="G23" s="5098" t="s">
        <v>26</v>
      </c>
    </row>
    <row r="24" spans="7:11" x14ac:dyDescent="0.35">
      <c r="G24" s="5099" t="s">
        <v>5</v>
      </c>
      <c r="H24" s="5100">
        <v>16.901438072536919</v>
      </c>
      <c r="I24" s="5101">
        <v>23.135753858512771</v>
      </c>
      <c r="J24" s="5102">
        <v>20.24952696690783</v>
      </c>
      <c r="K24" s="5103">
        <v>21.204860138435151</v>
      </c>
    </row>
    <row r="25" spans="7:11" x14ac:dyDescent="0.35">
      <c r="G25" s="5104" t="s">
        <v>6</v>
      </c>
      <c r="H25" s="5105">
        <v>26.56695125550533</v>
      </c>
      <c r="I25" s="5106">
        <v>24.570103325025201</v>
      </c>
      <c r="J25" s="5107">
        <v>25.19684164848745</v>
      </c>
      <c r="K25" s="5108">
        <v>24.986613175609349</v>
      </c>
    </row>
    <row r="26" spans="7:11" x14ac:dyDescent="0.35">
      <c r="G26" s="5109"/>
    </row>
    <row r="27" spans="7:11" x14ac:dyDescent="0.35">
      <c r="G27" s="5110" t="s">
        <v>27</v>
      </c>
    </row>
    <row r="28" spans="7:11" x14ac:dyDescent="0.35">
      <c r="G28" s="5111" t="s">
        <v>28</v>
      </c>
      <c r="H28" s="5112">
        <v>17.528085349771871</v>
      </c>
      <c r="I28" s="5113">
        <v>21.836308849922091</v>
      </c>
      <c r="J28" s="5114">
        <v>18.883606232709539</v>
      </c>
      <c r="K28" s="5115">
        <v>20.001262786669521</v>
      </c>
    </row>
    <row r="29" spans="7:11" x14ac:dyDescent="0.35">
      <c r="G29" s="5116" t="s">
        <v>29</v>
      </c>
      <c r="H29" s="5117">
        <v>31.57937212540493</v>
      </c>
      <c r="I29" s="5118">
        <v>27.56291358654531</v>
      </c>
      <c r="J29" s="5119">
        <v>29.13283365097152</v>
      </c>
      <c r="K29" s="5120">
        <v>28.634176321842869</v>
      </c>
    </row>
    <row r="30" spans="7:11" x14ac:dyDescent="0.35">
      <c r="G30" s="5121"/>
    </row>
    <row r="31" spans="7:11" x14ac:dyDescent="0.35">
      <c r="G31" s="5122" t="s">
        <v>30</v>
      </c>
    </row>
    <row r="32" spans="7:11" x14ac:dyDescent="0.35">
      <c r="G32" s="5123" t="s">
        <v>31</v>
      </c>
      <c r="H32" s="5124">
        <v>22.96937267802614</v>
      </c>
      <c r="I32" s="5125">
        <v>24.601979361520758</v>
      </c>
      <c r="J32" s="5126">
        <v>22.444532621744891</v>
      </c>
      <c r="K32" s="5127">
        <v>23.26666526010257</v>
      </c>
    </row>
    <row r="33" spans="7:11" x14ac:dyDescent="0.35">
      <c r="G33" s="5128" t="s">
        <v>32</v>
      </c>
      <c r="H33" s="5129">
        <v>26.439864124201922</v>
      </c>
      <c r="I33" s="5130">
        <v>21.7919484626273</v>
      </c>
      <c r="J33" s="5131">
        <v>21.39104101654474</v>
      </c>
      <c r="K33" s="5132">
        <v>21.688115289715309</v>
      </c>
    </row>
    <row r="34" spans="7:11" x14ac:dyDescent="0.35">
      <c r="G34" s="5133"/>
    </row>
    <row r="35" spans="7:11" x14ac:dyDescent="0.35">
      <c r="G35" s="5134" t="s">
        <v>33</v>
      </c>
    </row>
    <row r="36" spans="7:11" x14ac:dyDescent="0.35">
      <c r="G36" s="5135" t="s">
        <v>34</v>
      </c>
      <c r="H36" s="5136">
        <v>18.57178771931947</v>
      </c>
      <c r="I36" s="5137">
        <v>15.486564374542009</v>
      </c>
      <c r="J36" s="5138">
        <v>20.46667800605065</v>
      </c>
      <c r="K36" s="5139">
        <v>18.910913788692628</v>
      </c>
    </row>
    <row r="37" spans="7:11" x14ac:dyDescent="0.35">
      <c r="G37" s="5140" t="s">
        <v>35</v>
      </c>
      <c r="H37" s="5141">
        <v>20.997162908929521</v>
      </c>
      <c r="I37" s="5142">
        <v>23.415918177601799</v>
      </c>
      <c r="J37" s="5143">
        <v>21.239951021369691</v>
      </c>
      <c r="K37" s="5144">
        <v>22.16850175719906</v>
      </c>
    </row>
    <row r="38" spans="7:11" x14ac:dyDescent="0.35">
      <c r="G38" s="5145" t="s">
        <v>36</v>
      </c>
      <c r="H38" s="5146">
        <v>31.829833924451609</v>
      </c>
      <c r="I38" s="5147">
        <v>31.185504702932342</v>
      </c>
      <c r="J38" s="5148">
        <v>25.959752811156889</v>
      </c>
      <c r="K38" s="5149">
        <v>28.190675338527761</v>
      </c>
    </row>
    <row r="39" spans="7:11" x14ac:dyDescent="0.35">
      <c r="G39" s="5150"/>
    </row>
    <row r="40" spans="7:11" x14ac:dyDescent="0.35">
      <c r="G40" s="5151" t="s">
        <v>37</v>
      </c>
    </row>
    <row r="41" spans="7:11" x14ac:dyDescent="0.35">
      <c r="G41" s="5152" t="s">
        <v>38</v>
      </c>
      <c r="H41" s="5153">
        <v>23.199489938588009</v>
      </c>
      <c r="I41" s="5154">
        <v>24.03003438037987</v>
      </c>
      <c r="J41" s="5155">
        <v>22.642155140780549</v>
      </c>
      <c r="K41" s="5156">
        <v>23.23019908225692</v>
      </c>
    </row>
    <row r="42" spans="7:11" x14ac:dyDescent="0.35">
      <c r="G42" s="5157" t="s">
        <v>39</v>
      </c>
      <c r="H42" s="5158">
        <v>23.643525251761009</v>
      </c>
      <c r="I42" s="5159">
        <v>29.417031790309409</v>
      </c>
      <c r="J42" s="5160">
        <v>22.746616665879081</v>
      </c>
      <c r="K42" s="5161">
        <v>25.06396296187398</v>
      </c>
    </row>
    <row r="43" spans="7:11" x14ac:dyDescent="0.35">
      <c r="G43" s="5162" t="s">
        <v>40</v>
      </c>
      <c r="H43" s="5163">
        <v>22.527512754386169</v>
      </c>
      <c r="I43" s="5164">
        <v>19.50635057137664</v>
      </c>
      <c r="J43" s="5165">
        <v>21.289655389242519</v>
      </c>
      <c r="K43" s="5166">
        <v>20.619611998327571</v>
      </c>
    </row>
    <row r="44" spans="7:11" x14ac:dyDescent="0.35">
      <c r="G44" s="5167"/>
    </row>
    <row r="45" spans="7:11" x14ac:dyDescent="0.35">
      <c r="G45" s="5168" t="s">
        <v>41</v>
      </c>
    </row>
    <row r="46" spans="7:11" x14ac:dyDescent="0.35">
      <c r="G46" s="5169" t="s">
        <v>42</v>
      </c>
      <c r="H46" s="5170">
        <v>7.275449798166191</v>
      </c>
      <c r="I46" s="5171">
        <v>18.57464995301342</v>
      </c>
      <c r="J46" s="5172">
        <v>20.932734230315699</v>
      </c>
      <c r="K46" s="5173">
        <v>19.990130701854589</v>
      </c>
    </row>
    <row r="47" spans="7:11" x14ac:dyDescent="0.35">
      <c r="G47" s="5174" t="s">
        <v>43</v>
      </c>
      <c r="H47" s="5175">
        <v>19.32784059858157</v>
      </c>
      <c r="I47" s="5176">
        <v>23.735382323162831</v>
      </c>
      <c r="J47" s="5177">
        <v>10.900402804206889</v>
      </c>
      <c r="K47" s="5178">
        <v>16.520440090389279</v>
      </c>
    </row>
    <row r="48" spans="7:11" x14ac:dyDescent="0.35">
      <c r="G48" s="5179" t="s">
        <v>44</v>
      </c>
      <c r="H48" s="5180">
        <v>21.902004595934311</v>
      </c>
      <c r="I48" s="5181">
        <v>13.7093649149943</v>
      </c>
      <c r="J48" s="5182">
        <v>16.385158535520571</v>
      </c>
      <c r="K48" s="5183">
        <v>15.407720148567041</v>
      </c>
    </row>
    <row r="49" spans="7:11" x14ac:dyDescent="0.35">
      <c r="G49" s="5184" t="s">
        <v>45</v>
      </c>
      <c r="H49" s="5185">
        <v>18.39644591405888</v>
      </c>
      <c r="I49" s="5186">
        <v>22.420827938648351</v>
      </c>
      <c r="J49" s="5187">
        <v>18.772219189389681</v>
      </c>
      <c r="K49" s="5188">
        <v>20.31383191040635</v>
      </c>
    </row>
    <row r="50" spans="7:11" x14ac:dyDescent="0.35">
      <c r="G50" s="5189" t="s">
        <v>46</v>
      </c>
      <c r="H50" s="5190">
        <v>38.19446867379007</v>
      </c>
      <c r="I50" s="5191">
        <v>34.311355862002827</v>
      </c>
      <c r="J50" s="5192">
        <v>35.888754967462297</v>
      </c>
      <c r="K50" s="5193">
        <v>35.322777976874349</v>
      </c>
    </row>
    <row r="51" spans="7:11" x14ac:dyDescent="0.35">
      <c r="G51" s="5194"/>
    </row>
    <row r="52" spans="7:11" x14ac:dyDescent="0.35">
      <c r="G52" s="5195" t="s">
        <v>47</v>
      </c>
    </row>
    <row r="53" spans="7:11" x14ac:dyDescent="0.35">
      <c r="G53" s="5196" t="s">
        <v>48</v>
      </c>
      <c r="H53" s="5197">
        <v>20.139512448379811</v>
      </c>
      <c r="I53" s="5198">
        <v>24.454869544034949</v>
      </c>
      <c r="J53" s="5199">
        <v>22.00642302299326</v>
      </c>
      <c r="K53" s="5200">
        <v>22.957180527564901</v>
      </c>
    </row>
    <row r="54" spans="7:11" x14ac:dyDescent="0.35">
      <c r="G54" s="5201" t="s">
        <v>49</v>
      </c>
      <c r="H54" s="5202">
        <v>31.60314968021838</v>
      </c>
      <c r="I54" s="5203">
        <v>26.92445225774911</v>
      </c>
      <c r="J54" s="5204">
        <v>28.91833015041901</v>
      </c>
      <c r="K54" s="5205">
        <v>28.264972993099519</v>
      </c>
    </row>
    <row r="55" spans="7:11" x14ac:dyDescent="0.35">
      <c r="G55" s="5206" t="s">
        <v>50</v>
      </c>
      <c r="H55" s="5207">
        <v>18.712193181175369</v>
      </c>
      <c r="I55" s="5208">
        <v>18.465395195584339</v>
      </c>
      <c r="J55" s="5209">
        <v>14.276661272890269</v>
      </c>
      <c r="K55" s="5210">
        <v>15.838827424728681</v>
      </c>
    </row>
    <row r="56" spans="7:11" x14ac:dyDescent="0.35">
      <c r="G56" s="5211"/>
    </row>
    <row r="57" spans="7:11" x14ac:dyDescent="0.35">
      <c r="G57" s="5212" t="s">
        <v>51</v>
      </c>
    </row>
    <row r="58" spans="7:11" x14ac:dyDescent="0.35">
      <c r="G58" s="5213" t="s">
        <v>52</v>
      </c>
      <c r="H58" s="5214">
        <v>24.308816979246881</v>
      </c>
      <c r="I58" s="5215">
        <v>25.995368476199801</v>
      </c>
      <c r="J58" s="5216">
        <v>21.603062946536689</v>
      </c>
      <c r="K58" s="5217">
        <v>23.404791332781951</v>
      </c>
    </row>
    <row r="59" spans="7:11" x14ac:dyDescent="0.35">
      <c r="G59" s="5218" t="s">
        <v>53</v>
      </c>
      <c r="H59" s="5219">
        <v>24.755865311859822</v>
      </c>
      <c r="I59" s="5220">
        <v>26.165576951052461</v>
      </c>
      <c r="J59" s="5221">
        <v>20.068461650063561</v>
      </c>
      <c r="K59" s="5222">
        <v>22.12325015029495</v>
      </c>
    </row>
    <row r="60" spans="7:11" x14ac:dyDescent="0.35">
      <c r="G60" s="5223" t="s">
        <v>54</v>
      </c>
      <c r="H60" s="5224">
        <v>22.681351558640738</v>
      </c>
      <c r="I60" s="5225">
        <v>22.77405113196841</v>
      </c>
      <c r="J60" s="5226">
        <v>23.45545473286343</v>
      </c>
      <c r="K60" s="5227">
        <v>23.15912058256059</v>
      </c>
    </row>
    <row r="61" spans="7:11" x14ac:dyDescent="0.35">
      <c r="G61" s="5228"/>
    </row>
    <row r="62" spans="7:11" x14ac:dyDescent="0.35">
      <c r="G62" s="5229" t="s">
        <v>55</v>
      </c>
    </row>
    <row r="63" spans="7:11" x14ac:dyDescent="0.35">
      <c r="G63" s="5230" t="s">
        <v>56</v>
      </c>
      <c r="H63" s="5231">
        <v>34.881459459657307</v>
      </c>
      <c r="I63" s="5232">
        <v>41.578188071669977</v>
      </c>
      <c r="J63" s="5233">
        <v>22.420291148842999</v>
      </c>
      <c r="K63" s="5234">
        <v>27.060165761507211</v>
      </c>
    </row>
    <row r="64" spans="7:11" x14ac:dyDescent="0.35">
      <c r="G64" s="5235" t="s">
        <v>57</v>
      </c>
      <c r="H64" s="5236">
        <v>15.4810904517716</v>
      </c>
      <c r="I64" s="5237">
        <v>17.743342981564329</v>
      </c>
      <c r="J64" s="5238">
        <v>23.002867834778389</v>
      </c>
      <c r="K64" s="5239">
        <v>20.54598925223225</v>
      </c>
    </row>
    <row r="65" spans="7:11" x14ac:dyDescent="0.35">
      <c r="G65" s="5240" t="s">
        <v>58</v>
      </c>
      <c r="H65" s="5241">
        <v>25.066484928262081</v>
      </c>
      <c r="I65" s="5242">
        <v>25.20967380912878</v>
      </c>
      <c r="J65" s="5243">
        <v>26.69750090777401</v>
      </c>
      <c r="K65" s="5244">
        <v>25.998028050398879</v>
      </c>
    </row>
    <row r="66" spans="7:11" x14ac:dyDescent="0.35">
      <c r="G66" s="5245" t="s">
        <v>59</v>
      </c>
      <c r="H66" s="5246">
        <v>16.074052432948641</v>
      </c>
      <c r="I66" s="5247">
        <v>27.690338355761931</v>
      </c>
      <c r="J66" s="5248">
        <v>17.466193548516362</v>
      </c>
      <c r="K66" s="5249">
        <v>21.337074742852419</v>
      </c>
    </row>
    <row r="67" spans="7:11" x14ac:dyDescent="0.35">
      <c r="G67" s="5250" t="s">
        <v>60</v>
      </c>
      <c r="H67" s="5251">
        <v>28.534693681994881</v>
      </c>
      <c r="I67" s="5252">
        <v>16.228800104734471</v>
      </c>
      <c r="J67" s="5253">
        <v>21.491719966847619</v>
      </c>
      <c r="K67" s="5254">
        <v>19.356405183090821</v>
      </c>
    </row>
    <row r="68" spans="7:11" x14ac:dyDescent="0.35">
      <c r="G68" s="5255"/>
    </row>
    <row r="69" spans="7:11" x14ac:dyDescent="0.35">
      <c r="G69" s="5256" t="s">
        <v>61</v>
      </c>
    </row>
    <row r="70" spans="7:11" x14ac:dyDescent="0.35">
      <c r="G70" s="5257" t="s">
        <v>62</v>
      </c>
      <c r="H70" s="5258">
        <v>29.16841549372251</v>
      </c>
      <c r="I70" s="5259">
        <v>18.415462044982391</v>
      </c>
      <c r="J70" s="5260">
        <v>23.35567006472824</v>
      </c>
      <c r="K70" s="5261">
        <v>21.506692062022779</v>
      </c>
    </row>
    <row r="71" spans="7:11" x14ac:dyDescent="0.35">
      <c r="G71" s="5262" t="s">
        <v>63</v>
      </c>
      <c r="H71" s="5263">
        <v>12.55759183859357</v>
      </c>
      <c r="I71" s="5264">
        <v>20.326534343077171</v>
      </c>
      <c r="J71" s="5265">
        <v>18.137313670985701</v>
      </c>
      <c r="K71" s="5266">
        <v>18.967792675466679</v>
      </c>
    </row>
    <row r="72" spans="7:11" x14ac:dyDescent="0.35">
      <c r="G72" s="5267" t="s">
        <v>64</v>
      </c>
      <c r="H72" s="5268">
        <v>26.842965334427749</v>
      </c>
      <c r="I72" s="5269">
        <v>27.795605677581769</v>
      </c>
      <c r="J72" s="5270">
        <v>19.79506471100164</v>
      </c>
      <c r="K72" s="5271">
        <v>22.92296257275132</v>
      </c>
    </row>
    <row r="73" spans="7:11" x14ac:dyDescent="0.35">
      <c r="G73" s="5272" t="s">
        <v>65</v>
      </c>
      <c r="H73" s="5273">
        <v>25.75238351105892</v>
      </c>
      <c r="I73" s="5274">
        <v>26.26221566827094</v>
      </c>
      <c r="J73" s="5275">
        <v>25.302766231766689</v>
      </c>
      <c r="K73" s="5276">
        <v>25.65868204773464</v>
      </c>
    </row>
    <row r="74" spans="7:11" x14ac:dyDescent="0.35">
      <c r="G74" s="5277"/>
    </row>
    <row r="75" spans="7:11" x14ac:dyDescent="0.35">
      <c r="G75" s="5278" t="s">
        <v>66</v>
      </c>
    </row>
    <row r="76" spans="7:11" x14ac:dyDescent="0.35">
      <c r="G76" s="5279" t="s">
        <v>67</v>
      </c>
      <c r="H76" s="5280">
        <v>23.710945092194549</v>
      </c>
      <c r="I76" s="5281">
        <v>23.912860873934981</v>
      </c>
      <c r="J76" s="5282">
        <v>22.24459837238782</v>
      </c>
      <c r="K76" s="5283">
        <v>22.925873821719438</v>
      </c>
    </row>
  </sheetData>
  <mergeCells count="1">
    <mergeCell ref="H2:K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76"/>
  <sheetViews>
    <sheetView workbookViewId="0"/>
  </sheetViews>
  <sheetFormatPr defaultRowHeight="14.5" x14ac:dyDescent="0.35"/>
  <sheetData>
    <row r="1" spans="1:11" x14ac:dyDescent="0.35">
      <c r="A1" s="5817" t="str">
        <f>HYPERLINK("[Chapter 6 Health and Wellbeing.xlsx]Contents!A1", "Return to contents")</f>
        <v>Return to contents</v>
      </c>
      <c r="D1" t="s">
        <v>131</v>
      </c>
    </row>
    <row r="2" spans="1:11" x14ac:dyDescent="0.35">
      <c r="G2" s="5284"/>
      <c r="H2" s="5938" t="s">
        <v>0</v>
      </c>
      <c r="I2" s="5939" t="s">
        <v>0</v>
      </c>
      <c r="J2" s="5940" t="s">
        <v>0</v>
      </c>
      <c r="K2" s="5941" t="s">
        <v>0</v>
      </c>
    </row>
    <row r="3" spans="1:11" x14ac:dyDescent="0.35">
      <c r="G3" s="5285"/>
      <c r="H3" s="5286" t="s">
        <v>1</v>
      </c>
      <c r="I3" s="5287" t="s">
        <v>2</v>
      </c>
      <c r="J3" s="5288" t="s">
        <v>3</v>
      </c>
      <c r="K3" s="5289" t="s">
        <v>10</v>
      </c>
    </row>
    <row r="4" spans="1:11" x14ac:dyDescent="0.35">
      <c r="G4" s="5290" t="s">
        <v>11</v>
      </c>
      <c r="H4" s="5291"/>
      <c r="I4" s="5292"/>
      <c r="J4" s="5293"/>
      <c r="K4" s="5294"/>
    </row>
    <row r="5" spans="1:11" x14ac:dyDescent="0.35">
      <c r="G5" s="5295" t="s">
        <v>12</v>
      </c>
      <c r="H5" s="5296">
        <v>16.498341748265041</v>
      </c>
      <c r="I5" s="5297">
        <v>15.83306308084472</v>
      </c>
      <c r="J5" s="5298">
        <v>15.71464259298344</v>
      </c>
      <c r="K5" s="5299">
        <v>15.77942913265627</v>
      </c>
    </row>
    <row r="6" spans="1:11" x14ac:dyDescent="0.35">
      <c r="G6" s="5300" t="s">
        <v>13</v>
      </c>
      <c r="H6" s="5301">
        <v>23.169470504193441</v>
      </c>
      <c r="I6" s="5302">
        <v>19.618809031112882</v>
      </c>
      <c r="J6" s="5303">
        <v>20.117238354170691</v>
      </c>
      <c r="K6" s="5304">
        <v>19.996355048231131</v>
      </c>
    </row>
    <row r="7" spans="1:11" x14ac:dyDescent="0.35">
      <c r="G7" s="5305"/>
    </row>
    <row r="8" spans="1:11" x14ac:dyDescent="0.35">
      <c r="G8" s="5306" t="s">
        <v>14</v>
      </c>
    </row>
    <row r="9" spans="1:11" x14ac:dyDescent="0.35">
      <c r="G9" s="5307" t="s">
        <v>15</v>
      </c>
      <c r="H9" s="5308">
        <v>16.59771354715776</v>
      </c>
      <c r="I9" s="5309">
        <v>10.18963154885086</v>
      </c>
      <c r="J9" s="5310">
        <v>13.921582558488961</v>
      </c>
      <c r="K9" s="5311">
        <v>12.684187716717251</v>
      </c>
    </row>
    <row r="10" spans="1:11" x14ac:dyDescent="0.35">
      <c r="G10" s="5312" t="s">
        <v>16</v>
      </c>
      <c r="H10" s="5313">
        <v>19.599022909060238</v>
      </c>
      <c r="I10" s="5314">
        <v>15.775760299817099</v>
      </c>
      <c r="J10" s="5315">
        <v>20.554930979670829</v>
      </c>
      <c r="K10" s="5316">
        <v>18.50974584855102</v>
      </c>
    </row>
    <row r="11" spans="1:11" x14ac:dyDescent="0.35">
      <c r="G11" s="5317" t="s">
        <v>17</v>
      </c>
      <c r="H11" s="5318">
        <v>23.919523447461589</v>
      </c>
      <c r="I11" s="5319">
        <v>27.41778207368495</v>
      </c>
      <c r="J11" s="5320">
        <v>18.98769445703152</v>
      </c>
      <c r="K11" s="5321">
        <v>22.166341672379659</v>
      </c>
    </row>
    <row r="12" spans="1:11" x14ac:dyDescent="0.35">
      <c r="G12" s="5322"/>
    </row>
    <row r="13" spans="1:11" x14ac:dyDescent="0.35">
      <c r="G13" s="5323" t="s">
        <v>18</v>
      </c>
    </row>
    <row r="14" spans="1:11" x14ac:dyDescent="0.35">
      <c r="G14" s="5324" t="s">
        <v>19</v>
      </c>
      <c r="H14" s="5325">
        <v>26.540384937484639</v>
      </c>
      <c r="I14" s="5326">
        <v>21.479734396294319</v>
      </c>
      <c r="J14" s="5327">
        <v>21.436912830811679</v>
      </c>
      <c r="K14" s="5328">
        <v>21.6147532732817</v>
      </c>
    </row>
    <row r="15" spans="1:11" x14ac:dyDescent="0.35">
      <c r="G15" s="5329" t="s">
        <v>20</v>
      </c>
      <c r="H15" s="5330">
        <v>22.152741667284651</v>
      </c>
      <c r="I15" s="5331">
        <v>17.663287942838458</v>
      </c>
      <c r="J15" s="5332">
        <v>19.076758314165929</v>
      </c>
      <c r="K15" s="5333">
        <v>18.603423701134041</v>
      </c>
    </row>
    <row r="16" spans="1:11" x14ac:dyDescent="0.35">
      <c r="G16" s="5334" t="s">
        <v>21</v>
      </c>
      <c r="H16" s="5335">
        <v>15.956299124202349</v>
      </c>
      <c r="I16" s="5336">
        <v>14.89922065647723</v>
      </c>
      <c r="J16" s="5337">
        <v>15.201338336870529</v>
      </c>
      <c r="K16" s="5338">
        <v>15.099365631738079</v>
      </c>
    </row>
    <row r="17" spans="7:11" x14ac:dyDescent="0.35">
      <c r="G17" s="5339" t="s">
        <v>22</v>
      </c>
      <c r="H17" s="5340">
        <v>10.961457985928741</v>
      </c>
      <c r="I17" s="5341">
        <v>22.168208313356079</v>
      </c>
      <c r="J17" s="5342">
        <v>16.462740794983681</v>
      </c>
      <c r="K17" s="5343">
        <v>18.07250283161525</v>
      </c>
    </row>
    <row r="18" spans="7:11" x14ac:dyDescent="0.35">
      <c r="G18" s="5344"/>
    </row>
    <row r="19" spans="7:11" x14ac:dyDescent="0.35">
      <c r="G19" s="5345" t="s">
        <v>23</v>
      </c>
    </row>
    <row r="20" spans="7:11" x14ac:dyDescent="0.35">
      <c r="G20" s="5346" t="s">
        <v>24</v>
      </c>
      <c r="H20" s="5347">
        <v>14.833188549742109</v>
      </c>
      <c r="I20" s="5348">
        <v>19.27598909034025</v>
      </c>
      <c r="J20" s="5349">
        <v>19.57670449154552</v>
      </c>
      <c r="K20" s="5350">
        <v>19.35887935246549</v>
      </c>
    </row>
    <row r="21" spans="7:11" x14ac:dyDescent="0.35">
      <c r="G21" s="5351" t="s">
        <v>25</v>
      </c>
      <c r="H21" s="5352">
        <v>20.679184421252749</v>
      </c>
      <c r="I21" s="5353">
        <v>17.513357097719219</v>
      </c>
      <c r="J21" s="5354">
        <v>17.388075381406331</v>
      </c>
      <c r="K21" s="5355">
        <v>17.526161738907469</v>
      </c>
    </row>
    <row r="22" spans="7:11" x14ac:dyDescent="0.35">
      <c r="G22" s="5356"/>
    </row>
    <row r="23" spans="7:11" x14ac:dyDescent="0.35">
      <c r="G23" s="5357" t="s">
        <v>26</v>
      </c>
    </row>
    <row r="24" spans="7:11" x14ac:dyDescent="0.35">
      <c r="G24" s="5358" t="s">
        <v>5</v>
      </c>
      <c r="H24" s="5359">
        <v>15.363318797640691</v>
      </c>
      <c r="I24" s="5360">
        <v>15.128622049634719</v>
      </c>
      <c r="J24" s="5361">
        <v>17.50555257102069</v>
      </c>
      <c r="K24" s="5362">
        <v>16.648595079016211</v>
      </c>
    </row>
    <row r="25" spans="7:11" x14ac:dyDescent="0.35">
      <c r="G25" s="5363" t="s">
        <v>6</v>
      </c>
      <c r="H25" s="5364">
        <v>21.50289124695642</v>
      </c>
      <c r="I25" s="5365">
        <v>20.390106339327161</v>
      </c>
      <c r="J25" s="5366">
        <v>18.440091383777069</v>
      </c>
      <c r="K25" s="5367">
        <v>19.39905941338473</v>
      </c>
    </row>
    <row r="26" spans="7:11" x14ac:dyDescent="0.35">
      <c r="G26" s="5368"/>
    </row>
    <row r="27" spans="7:11" x14ac:dyDescent="0.35">
      <c r="G27" s="5369" t="s">
        <v>27</v>
      </c>
    </row>
    <row r="28" spans="7:11" x14ac:dyDescent="0.35">
      <c r="G28" s="5370" t="s">
        <v>28</v>
      </c>
      <c r="H28" s="5371">
        <v>19.28434511346871</v>
      </c>
      <c r="I28" s="5372">
        <v>17.45178236776383</v>
      </c>
      <c r="J28" s="5373">
        <v>14.2028625298133</v>
      </c>
      <c r="K28" s="5374">
        <v>15.57987063393243</v>
      </c>
    </row>
    <row r="29" spans="7:11" x14ac:dyDescent="0.35">
      <c r="G29" s="5375" t="s">
        <v>29</v>
      </c>
      <c r="H29" s="5376">
        <v>19.956841645361379</v>
      </c>
      <c r="I29" s="5377">
        <v>17.134087748927559</v>
      </c>
      <c r="J29" s="5378">
        <v>23.880915844979668</v>
      </c>
      <c r="K29" s="5379">
        <v>21.223074411277931</v>
      </c>
    </row>
    <row r="30" spans="7:11" x14ac:dyDescent="0.35">
      <c r="G30" s="5380"/>
    </row>
    <row r="31" spans="7:11" x14ac:dyDescent="0.35">
      <c r="G31" s="5381" t="s">
        <v>30</v>
      </c>
    </row>
    <row r="32" spans="7:11" x14ac:dyDescent="0.35">
      <c r="G32" s="5382" t="s">
        <v>31</v>
      </c>
      <c r="H32" s="5383">
        <v>19.149131978410249</v>
      </c>
      <c r="I32" s="5384">
        <v>18.445297862006971</v>
      </c>
      <c r="J32" s="5385">
        <v>17.948949498364929</v>
      </c>
      <c r="K32" s="5386">
        <v>18.167152150254019</v>
      </c>
    </row>
    <row r="33" spans="7:11" x14ac:dyDescent="0.35">
      <c r="G33" s="5387" t="s">
        <v>32</v>
      </c>
      <c r="H33" s="5388">
        <v>21.766578072353209</v>
      </c>
      <c r="I33" s="5389">
        <v>15.69353200554758</v>
      </c>
      <c r="J33" s="5390">
        <v>17.172147204327921</v>
      </c>
      <c r="K33" s="5391">
        <v>16.665081782264139</v>
      </c>
    </row>
    <row r="34" spans="7:11" x14ac:dyDescent="0.35">
      <c r="G34" s="5392"/>
    </row>
    <row r="35" spans="7:11" x14ac:dyDescent="0.35">
      <c r="G35" s="5393" t="s">
        <v>33</v>
      </c>
    </row>
    <row r="36" spans="7:11" x14ac:dyDescent="0.35">
      <c r="G36" s="5394" t="s">
        <v>34</v>
      </c>
      <c r="H36" s="5395">
        <v>10.39452311848574</v>
      </c>
      <c r="I36" s="5396">
        <v>13.048010167978131</v>
      </c>
      <c r="J36" s="5397">
        <v>14.72013816900418</v>
      </c>
      <c r="K36" s="5398">
        <v>14.10896585130752</v>
      </c>
    </row>
    <row r="37" spans="7:11" x14ac:dyDescent="0.35">
      <c r="G37" s="5399" t="s">
        <v>35</v>
      </c>
      <c r="H37" s="5400">
        <v>19.645334075274668</v>
      </c>
      <c r="I37" s="5401">
        <v>17.0473167595296</v>
      </c>
      <c r="J37" s="5402">
        <v>18.465076896904481</v>
      </c>
      <c r="K37" s="5403">
        <v>17.886675927890611</v>
      </c>
    </row>
    <row r="38" spans="7:11" x14ac:dyDescent="0.35">
      <c r="G38" s="5404" t="s">
        <v>36</v>
      </c>
      <c r="H38" s="5405">
        <v>27.381460676210949</v>
      </c>
      <c r="I38" s="5406">
        <v>22.5479850291762</v>
      </c>
      <c r="J38" s="5407">
        <v>20.450910283012458</v>
      </c>
      <c r="K38" s="5408">
        <v>21.483471084589201</v>
      </c>
    </row>
    <row r="39" spans="7:11" x14ac:dyDescent="0.35">
      <c r="G39" s="5409"/>
    </row>
    <row r="40" spans="7:11" x14ac:dyDescent="0.35">
      <c r="G40" s="5410" t="s">
        <v>37</v>
      </c>
    </row>
    <row r="41" spans="7:11" x14ac:dyDescent="0.35">
      <c r="G41" s="5411" t="s">
        <v>38</v>
      </c>
      <c r="H41" s="5412">
        <v>24.19816532931404</v>
      </c>
      <c r="I41" s="5413">
        <v>19.731213464443321</v>
      </c>
      <c r="J41" s="5414">
        <v>19.475460613257631</v>
      </c>
      <c r="K41" s="5415">
        <v>19.71107050475219</v>
      </c>
    </row>
    <row r="42" spans="7:11" x14ac:dyDescent="0.35">
      <c r="G42" s="5416" t="s">
        <v>39</v>
      </c>
      <c r="H42" s="5417">
        <v>19.262934554574361</v>
      </c>
      <c r="I42" s="5418">
        <v>15.174863230607301</v>
      </c>
      <c r="J42" s="5419">
        <v>17.189329998404421</v>
      </c>
      <c r="K42" s="5420">
        <v>16.541104021513561</v>
      </c>
    </row>
    <row r="43" spans="7:11" x14ac:dyDescent="0.35">
      <c r="G43" s="5421" t="s">
        <v>40</v>
      </c>
      <c r="H43" s="5422">
        <v>16.11529705228731</v>
      </c>
      <c r="I43" s="5423">
        <v>17.329217300982059</v>
      </c>
      <c r="J43" s="5424">
        <v>16.687107309914271</v>
      </c>
      <c r="K43" s="5425">
        <v>16.924858967199011</v>
      </c>
    </row>
    <row r="44" spans="7:11" x14ac:dyDescent="0.35">
      <c r="G44" s="5426"/>
    </row>
    <row r="45" spans="7:11" x14ac:dyDescent="0.35">
      <c r="G45" s="5427" t="s">
        <v>41</v>
      </c>
    </row>
    <row r="46" spans="7:11" x14ac:dyDescent="0.35">
      <c r="G46" s="5428" t="s">
        <v>42</v>
      </c>
      <c r="H46" s="5429">
        <v>16.487485445905389</v>
      </c>
      <c r="I46" s="5430">
        <v>14.041753822858171</v>
      </c>
      <c r="J46" s="5431">
        <v>15.91330249521118</v>
      </c>
      <c r="K46" s="5432">
        <v>15.462196580708589</v>
      </c>
    </row>
    <row r="47" spans="7:11" x14ac:dyDescent="0.35">
      <c r="G47" s="5433" t="s">
        <v>43</v>
      </c>
      <c r="H47" s="5434">
        <v>9.7774089210850512</v>
      </c>
      <c r="I47" s="5435">
        <v>20.937664568399619</v>
      </c>
      <c r="J47" s="5436">
        <v>13.847369626111121</v>
      </c>
      <c r="K47" s="5437">
        <v>16.681326314127251</v>
      </c>
    </row>
    <row r="48" spans="7:11" x14ac:dyDescent="0.35">
      <c r="G48" s="5438" t="s">
        <v>44</v>
      </c>
      <c r="H48" s="5439">
        <v>23.337919649138861</v>
      </c>
      <c r="I48" s="5440">
        <v>15.14972707726486</v>
      </c>
      <c r="J48" s="5441">
        <v>14.439601656064379</v>
      </c>
      <c r="K48" s="5442">
        <v>14.9308064627366</v>
      </c>
    </row>
    <row r="49" spans="7:11" x14ac:dyDescent="0.35">
      <c r="G49" s="5443" t="s">
        <v>45</v>
      </c>
      <c r="H49" s="5444">
        <v>7.846382700422895</v>
      </c>
      <c r="I49" s="5445">
        <v>16.759365847140259</v>
      </c>
      <c r="J49" s="5446">
        <v>19.098512675133058</v>
      </c>
      <c r="K49" s="5447">
        <v>17.78627505659032</v>
      </c>
    </row>
    <row r="50" spans="7:11" x14ac:dyDescent="0.35">
      <c r="G50" s="5448" t="s">
        <v>46</v>
      </c>
      <c r="H50" s="5449">
        <v>30.951192828337408</v>
      </c>
      <c r="I50" s="5450">
        <v>19.97107663065454</v>
      </c>
      <c r="J50" s="5451">
        <v>23.251289185838079</v>
      </c>
      <c r="K50" s="5452">
        <v>22.152540508287039</v>
      </c>
    </row>
    <row r="51" spans="7:11" x14ac:dyDescent="0.35">
      <c r="G51" s="5453"/>
    </row>
    <row r="52" spans="7:11" x14ac:dyDescent="0.35">
      <c r="G52" s="5454" t="s">
        <v>47</v>
      </c>
    </row>
    <row r="53" spans="7:11" x14ac:dyDescent="0.35">
      <c r="G53" s="5455" t="s">
        <v>48</v>
      </c>
      <c r="H53" s="5456">
        <v>19.248318679041319</v>
      </c>
      <c r="I53" s="5457">
        <v>17.12484528056325</v>
      </c>
      <c r="J53" s="5458">
        <v>17.863019466073538</v>
      </c>
      <c r="K53" s="5459">
        <v>17.593682607244649</v>
      </c>
    </row>
    <row r="54" spans="7:11" x14ac:dyDescent="0.35">
      <c r="G54" s="5460" t="s">
        <v>49</v>
      </c>
      <c r="H54" s="5461">
        <v>23.082310156990829</v>
      </c>
      <c r="I54" s="5462">
        <v>20.40585826078329</v>
      </c>
      <c r="J54" s="5463">
        <v>22.305874450975299</v>
      </c>
      <c r="K54" s="5464">
        <v>21.622376209410699</v>
      </c>
    </row>
    <row r="55" spans="7:11" x14ac:dyDescent="0.35">
      <c r="G55" s="5465" t="s">
        <v>50</v>
      </c>
      <c r="H55" s="5466">
        <v>12.32768995940237</v>
      </c>
      <c r="I55" s="5467">
        <v>13.49639910303569</v>
      </c>
      <c r="J55" s="5468">
        <v>12.07930197197218</v>
      </c>
      <c r="K55" s="5469">
        <v>12.568772216684501</v>
      </c>
    </row>
    <row r="56" spans="7:11" x14ac:dyDescent="0.35">
      <c r="G56" s="5470"/>
    </row>
    <row r="57" spans="7:11" x14ac:dyDescent="0.35">
      <c r="G57" s="5471" t="s">
        <v>51</v>
      </c>
    </row>
    <row r="58" spans="7:11" x14ac:dyDescent="0.35">
      <c r="G58" s="5472" t="s">
        <v>52</v>
      </c>
      <c r="H58" s="5473">
        <v>19.635840414097078</v>
      </c>
      <c r="I58" s="5474">
        <v>20.753581633597069</v>
      </c>
      <c r="J58" s="5475">
        <v>24.067353793396311</v>
      </c>
      <c r="K58" s="5476">
        <v>22.633721230753029</v>
      </c>
    </row>
    <row r="59" spans="7:11" x14ac:dyDescent="0.35">
      <c r="G59" s="5477" t="s">
        <v>53</v>
      </c>
      <c r="H59" s="5478">
        <v>16.932297169516989</v>
      </c>
      <c r="I59" s="5479">
        <v>15.364570529029461</v>
      </c>
      <c r="J59" s="5480">
        <v>15.843213645836119</v>
      </c>
      <c r="K59" s="5481">
        <v>15.72497886732107</v>
      </c>
    </row>
    <row r="60" spans="7:11" x14ac:dyDescent="0.35">
      <c r="G60" s="5482" t="s">
        <v>54</v>
      </c>
      <c r="H60" s="5483">
        <v>20.26058893144894</v>
      </c>
      <c r="I60" s="5484">
        <v>17.562280043055441</v>
      </c>
      <c r="J60" s="5485">
        <v>16.115935825079969</v>
      </c>
      <c r="K60" s="5486">
        <v>16.802998357023309</v>
      </c>
    </row>
    <row r="61" spans="7:11" x14ac:dyDescent="0.35">
      <c r="G61" s="5487"/>
    </row>
    <row r="62" spans="7:11" x14ac:dyDescent="0.35">
      <c r="G62" s="5488" t="s">
        <v>55</v>
      </c>
    </row>
    <row r="63" spans="7:11" x14ac:dyDescent="0.35">
      <c r="G63" s="5489" t="s">
        <v>56</v>
      </c>
      <c r="H63" s="5490">
        <v>27.834090134671101</v>
      </c>
      <c r="I63" s="5491">
        <v>29.294360484365651</v>
      </c>
      <c r="J63" s="5492">
        <v>20.183619621654369</v>
      </c>
      <c r="K63" s="5493">
        <v>22.438022518111001</v>
      </c>
    </row>
    <row r="64" spans="7:11" x14ac:dyDescent="0.35">
      <c r="G64" s="5494" t="s">
        <v>57</v>
      </c>
      <c r="H64" s="5495">
        <v>14.34053521609378</v>
      </c>
      <c r="I64" s="5496">
        <v>13.363197587683709</v>
      </c>
      <c r="J64" s="5497">
        <v>16.68338286749076</v>
      </c>
      <c r="K64" s="5498">
        <v>15.188805653565369</v>
      </c>
    </row>
    <row r="65" spans="7:11" x14ac:dyDescent="0.35">
      <c r="G65" s="5499" t="s">
        <v>58</v>
      </c>
      <c r="H65" s="5500">
        <v>18.610491175958451</v>
      </c>
      <c r="I65" s="5501">
        <v>15.531647573568661</v>
      </c>
      <c r="J65" s="5502">
        <v>21.52417909610498</v>
      </c>
      <c r="K65" s="5503">
        <v>18.805656598128952</v>
      </c>
    </row>
    <row r="66" spans="7:11" x14ac:dyDescent="0.35">
      <c r="G66" s="5504" t="s">
        <v>59</v>
      </c>
      <c r="H66" s="5505">
        <v>20.266102266215839</v>
      </c>
      <c r="I66" s="5506">
        <v>20.334978086292359</v>
      </c>
      <c r="J66" s="5507">
        <v>13.301925098250029</v>
      </c>
      <c r="K66" s="5508">
        <v>16.19784548551841</v>
      </c>
    </row>
    <row r="67" spans="7:11" x14ac:dyDescent="0.35">
      <c r="G67" s="5509" t="s">
        <v>60</v>
      </c>
      <c r="H67" s="5510">
        <v>16.86394785292531</v>
      </c>
      <c r="I67" s="5511">
        <v>17.095039204576381</v>
      </c>
      <c r="J67" s="5512">
        <v>16.665535889182308</v>
      </c>
      <c r="K67" s="5513">
        <v>16.859563075042839</v>
      </c>
    </row>
    <row r="68" spans="7:11" x14ac:dyDescent="0.35">
      <c r="G68" s="5514"/>
    </row>
    <row r="69" spans="7:11" x14ac:dyDescent="0.35">
      <c r="G69" s="5515" t="s">
        <v>61</v>
      </c>
    </row>
    <row r="70" spans="7:11" x14ac:dyDescent="0.35">
      <c r="G70" s="5516" t="s">
        <v>62</v>
      </c>
      <c r="H70" s="5517">
        <v>27.014462476193831</v>
      </c>
      <c r="I70" s="5518">
        <v>28.240396331928679</v>
      </c>
      <c r="J70" s="5519">
        <v>23.901014089246718</v>
      </c>
      <c r="K70" s="5520">
        <v>25.72984407615872</v>
      </c>
    </row>
    <row r="71" spans="7:11" x14ac:dyDescent="0.35">
      <c r="G71" s="5521" t="s">
        <v>63</v>
      </c>
      <c r="H71" s="5522">
        <v>13.30540398667044</v>
      </c>
      <c r="I71" s="5523">
        <v>15.196575827900441</v>
      </c>
      <c r="J71" s="5524">
        <v>11.387689715364401</v>
      </c>
      <c r="K71" s="5525">
        <v>13.107076246424951</v>
      </c>
    </row>
    <row r="72" spans="7:11" x14ac:dyDescent="0.35">
      <c r="G72" s="5526" t="s">
        <v>64</v>
      </c>
      <c r="H72" s="5527">
        <v>18.40804164898335</v>
      </c>
      <c r="I72" s="5528">
        <v>22.32987316020359</v>
      </c>
      <c r="J72" s="5529">
        <v>21.670542710019479</v>
      </c>
      <c r="K72" s="5530">
        <v>21.82682817681399</v>
      </c>
    </row>
    <row r="73" spans="7:11" x14ac:dyDescent="0.35">
      <c r="G73" s="5531" t="s">
        <v>65</v>
      </c>
      <c r="H73" s="5532">
        <v>21.266626587509052</v>
      </c>
      <c r="I73" s="5533">
        <v>13.02986391919409</v>
      </c>
      <c r="J73" s="5534">
        <v>17.000517311666879</v>
      </c>
      <c r="K73" s="5535">
        <v>15.704600039221249</v>
      </c>
    </row>
    <row r="74" spans="7:11" x14ac:dyDescent="0.35">
      <c r="G74" s="5536"/>
    </row>
    <row r="75" spans="7:11" x14ac:dyDescent="0.35">
      <c r="G75" s="5537" t="s">
        <v>66</v>
      </c>
    </row>
    <row r="76" spans="7:11" x14ac:dyDescent="0.35">
      <c r="G76" s="5538" t="s">
        <v>67</v>
      </c>
      <c r="H76" s="5539">
        <v>19.708426201993419</v>
      </c>
      <c r="I76" s="5540">
        <v>17.770468013715909</v>
      </c>
      <c r="J76" s="5541">
        <v>17.80848965031953</v>
      </c>
      <c r="K76" s="5542">
        <v>17.844324794107919</v>
      </c>
    </row>
  </sheetData>
  <mergeCells count="1">
    <mergeCell ref="H2:K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76"/>
  <sheetViews>
    <sheetView workbookViewId="0"/>
  </sheetViews>
  <sheetFormatPr defaultRowHeight="14.5" x14ac:dyDescent="0.35"/>
  <sheetData>
    <row r="1" spans="1:11" x14ac:dyDescent="0.35">
      <c r="A1" s="5818" t="str">
        <f>HYPERLINK("[Chapter 6 Health and Wellbeing.xlsx]Contents!A1", "Return to contents")</f>
        <v>Return to contents</v>
      </c>
      <c r="D1" t="s">
        <v>132</v>
      </c>
    </row>
    <row r="2" spans="1:11" x14ac:dyDescent="0.35">
      <c r="G2" s="5543"/>
      <c r="H2" s="5942" t="s">
        <v>0</v>
      </c>
      <c r="I2" s="5943" t="s">
        <v>0</v>
      </c>
      <c r="J2" s="5944" t="s">
        <v>0</v>
      </c>
      <c r="K2" s="5945" t="s">
        <v>0</v>
      </c>
    </row>
    <row r="3" spans="1:11" x14ac:dyDescent="0.35">
      <c r="G3" s="5544"/>
      <c r="H3" s="5545" t="s">
        <v>1</v>
      </c>
      <c r="I3" s="5546" t="s">
        <v>2</v>
      </c>
      <c r="J3" s="5547" t="s">
        <v>3</v>
      </c>
      <c r="K3" s="5548" t="s">
        <v>10</v>
      </c>
    </row>
    <row r="4" spans="1:11" x14ac:dyDescent="0.35">
      <c r="G4" s="5549" t="s">
        <v>11</v>
      </c>
      <c r="H4" s="5550"/>
      <c r="I4" s="5551"/>
      <c r="J4" s="5552"/>
      <c r="K4" s="5553"/>
    </row>
    <row r="5" spans="1:11" x14ac:dyDescent="0.35">
      <c r="G5" s="5554" t="s">
        <v>12</v>
      </c>
      <c r="H5" s="5555">
        <v>2.6284651633841118</v>
      </c>
      <c r="I5" s="5556">
        <v>2.5916577696847032</v>
      </c>
      <c r="J5" s="5557">
        <v>2.641633625087461</v>
      </c>
      <c r="K5" s="5558">
        <v>2.622869174048402</v>
      </c>
    </row>
    <row r="6" spans="1:11" x14ac:dyDescent="0.35">
      <c r="G6" s="5559" t="s">
        <v>13</v>
      </c>
      <c r="H6" s="5560">
        <v>2.733429060253695</v>
      </c>
      <c r="I6" s="5561">
        <v>2.760641057761946</v>
      </c>
      <c r="J6" s="5562">
        <v>2.7193293290037528</v>
      </c>
      <c r="K6" s="5563">
        <v>2.7363211034875312</v>
      </c>
    </row>
    <row r="7" spans="1:11" x14ac:dyDescent="0.35">
      <c r="G7" s="5564"/>
    </row>
    <row r="8" spans="1:11" x14ac:dyDescent="0.35">
      <c r="G8" s="5565" t="s">
        <v>14</v>
      </c>
    </row>
    <row r="9" spans="1:11" x14ac:dyDescent="0.35">
      <c r="G9" s="5566" t="s">
        <v>15</v>
      </c>
      <c r="H9" s="5567">
        <v>2.5366535961475249</v>
      </c>
      <c r="I9" s="5568">
        <v>2.3962889067977931</v>
      </c>
      <c r="J9" s="5569">
        <v>2.5754693155879829</v>
      </c>
      <c r="K9" s="5570">
        <v>2.511488872077047</v>
      </c>
    </row>
    <row r="10" spans="1:11" x14ac:dyDescent="0.35">
      <c r="G10" s="5571" t="s">
        <v>16</v>
      </c>
      <c r="H10" s="5572">
        <v>2.6429970404943681</v>
      </c>
      <c r="I10" s="5573">
        <v>2.7177275369879208</v>
      </c>
      <c r="J10" s="5574">
        <v>2.7254219615597939</v>
      </c>
      <c r="K10" s="5575">
        <v>2.71999794468248</v>
      </c>
    </row>
    <row r="11" spans="1:11" x14ac:dyDescent="0.35">
      <c r="G11" s="5576" t="s">
        <v>17</v>
      </c>
      <c r="H11" s="5577">
        <v>2.9188587654809299</v>
      </c>
      <c r="I11" s="5578">
        <v>2.9256211347792132</v>
      </c>
      <c r="J11" s="5579">
        <v>2.7455565207156711</v>
      </c>
      <c r="K11" s="5580">
        <v>2.8152405863223611</v>
      </c>
    </row>
    <row r="12" spans="1:11" x14ac:dyDescent="0.35">
      <c r="G12" s="5581"/>
    </row>
    <row r="13" spans="1:11" x14ac:dyDescent="0.35">
      <c r="G13" s="5582" t="s">
        <v>18</v>
      </c>
    </row>
    <row r="14" spans="1:11" x14ac:dyDescent="0.35">
      <c r="G14" s="5583" t="s">
        <v>19</v>
      </c>
      <c r="H14" s="5584">
        <v>2.8176944362185798</v>
      </c>
      <c r="I14" s="5585">
        <v>2.8870638366522079</v>
      </c>
      <c r="J14" s="5586">
        <v>2.8330666063143171</v>
      </c>
      <c r="K14" s="5587">
        <v>2.8540942730785459</v>
      </c>
    </row>
    <row r="15" spans="1:11" x14ac:dyDescent="0.35">
      <c r="G15" s="5588" t="s">
        <v>20</v>
      </c>
      <c r="H15" s="5589">
        <v>2.7463681208612378</v>
      </c>
      <c r="I15" s="5590">
        <v>2.6720349219714778</v>
      </c>
      <c r="J15" s="5591">
        <v>2.7525857585189022</v>
      </c>
      <c r="K15" s="5592">
        <v>2.7207445875155591</v>
      </c>
    </row>
    <row r="16" spans="1:11" x14ac:dyDescent="0.35">
      <c r="G16" s="5593" t="s">
        <v>21</v>
      </c>
      <c r="H16" s="5594">
        <v>2.6213732180869509</v>
      </c>
      <c r="I16" s="5595">
        <v>2.5909595498217119</v>
      </c>
      <c r="J16" s="5596">
        <v>2.548893850660376</v>
      </c>
      <c r="K16" s="5597">
        <v>2.5676550313535631</v>
      </c>
    </row>
    <row r="17" spans="7:11" x14ac:dyDescent="0.35">
      <c r="G17" s="5598" t="s">
        <v>22</v>
      </c>
      <c r="H17" s="5599">
        <v>2.3904012184528951</v>
      </c>
      <c r="I17" s="5600">
        <v>2.6844498350038171</v>
      </c>
      <c r="J17" s="5601">
        <v>2.6072722429150881</v>
      </c>
      <c r="K17" s="5602">
        <v>2.6258056646586141</v>
      </c>
    </row>
    <row r="18" spans="7:11" x14ac:dyDescent="0.35">
      <c r="G18" s="5603"/>
    </row>
    <row r="19" spans="7:11" x14ac:dyDescent="0.35">
      <c r="G19" s="5604" t="s">
        <v>23</v>
      </c>
    </row>
    <row r="20" spans="7:11" x14ac:dyDescent="0.35">
      <c r="G20" s="5605" t="s">
        <v>24</v>
      </c>
      <c r="H20" s="5606">
        <v>2.5228944913270199</v>
      </c>
      <c r="I20" s="5607">
        <v>2.615892763879581</v>
      </c>
      <c r="J20" s="5608">
        <v>2.6678911426521159</v>
      </c>
      <c r="K20" s="5609">
        <v>2.64738441110585</v>
      </c>
    </row>
    <row r="21" spans="7:11" x14ac:dyDescent="0.35">
      <c r="G21" s="5610" t="s">
        <v>25</v>
      </c>
      <c r="H21" s="5611">
        <v>2.7100511463373551</v>
      </c>
      <c r="I21" s="5612">
        <v>2.6887671931480308</v>
      </c>
      <c r="J21" s="5613">
        <v>2.6811278610787772</v>
      </c>
      <c r="K21" s="5614">
        <v>2.6849432964206121</v>
      </c>
    </row>
    <row r="22" spans="7:11" x14ac:dyDescent="0.35">
      <c r="G22" s="5615"/>
    </row>
    <row r="23" spans="7:11" x14ac:dyDescent="0.35">
      <c r="G23" s="5616" t="s">
        <v>26</v>
      </c>
    </row>
    <row r="24" spans="7:11" x14ac:dyDescent="0.35">
      <c r="G24" s="5617" t="s">
        <v>5</v>
      </c>
      <c r="H24" s="5618">
        <v>2.602967685050535</v>
      </c>
      <c r="I24" s="5619">
        <v>2.6146235507859421</v>
      </c>
      <c r="J24" s="5620">
        <v>2.6072894281919079</v>
      </c>
      <c r="K24" s="5621">
        <v>2.609776979367175</v>
      </c>
    </row>
    <row r="25" spans="7:11" x14ac:dyDescent="0.35">
      <c r="G25" s="5622" t="s">
        <v>6</v>
      </c>
      <c r="H25" s="5623">
        <v>2.717095249670431</v>
      </c>
      <c r="I25" s="5624">
        <v>2.734723618746902</v>
      </c>
      <c r="J25" s="5625">
        <v>2.7811556637877608</v>
      </c>
      <c r="K25" s="5626">
        <v>2.7586906240630742</v>
      </c>
    </row>
    <row r="26" spans="7:11" x14ac:dyDescent="0.35">
      <c r="G26" s="5627"/>
    </row>
    <row r="27" spans="7:11" x14ac:dyDescent="0.35">
      <c r="G27" s="5628" t="s">
        <v>27</v>
      </c>
    </row>
    <row r="28" spans="7:11" x14ac:dyDescent="0.35">
      <c r="G28" s="5629" t="s">
        <v>28</v>
      </c>
      <c r="H28" s="5630">
        <v>2.5859996377690169</v>
      </c>
      <c r="I28" s="5631">
        <v>2.6488984406733791</v>
      </c>
      <c r="J28" s="5632">
        <v>2.6117792045885611</v>
      </c>
      <c r="K28" s="5633">
        <v>2.6256338300185682</v>
      </c>
    </row>
    <row r="29" spans="7:11" x14ac:dyDescent="0.35">
      <c r="G29" s="5634" t="s">
        <v>29</v>
      </c>
      <c r="H29" s="5635">
        <v>2.7893702367589022</v>
      </c>
      <c r="I29" s="5636">
        <v>2.7085130054719628</v>
      </c>
      <c r="J29" s="5637">
        <v>2.769889318490943</v>
      </c>
      <c r="K29" s="5638">
        <v>2.7476782960961059</v>
      </c>
    </row>
    <row r="30" spans="7:11" x14ac:dyDescent="0.35">
      <c r="G30" s="5639"/>
    </row>
    <row r="31" spans="7:11" x14ac:dyDescent="0.35">
      <c r="G31" s="5640" t="s">
        <v>30</v>
      </c>
    </row>
    <row r="32" spans="7:11" x14ac:dyDescent="0.35">
      <c r="G32" s="5641" t="s">
        <v>31</v>
      </c>
      <c r="H32" s="5642">
        <v>2.672877745565517</v>
      </c>
      <c r="I32" s="5643">
        <v>2.6836531918482578</v>
      </c>
      <c r="J32" s="5644">
        <v>2.7041226066941602</v>
      </c>
      <c r="K32" s="5645">
        <v>2.6956152686308159</v>
      </c>
    </row>
    <row r="33" spans="7:11" x14ac:dyDescent="0.35">
      <c r="G33" s="5646" t="s">
        <v>32</v>
      </c>
      <c r="H33" s="5647">
        <v>2.7014020645287071</v>
      </c>
      <c r="I33" s="5648">
        <v>2.6611604275963838</v>
      </c>
      <c r="J33" s="5649">
        <v>2.58102213189331</v>
      </c>
      <c r="K33" s="5650">
        <v>2.6178695720424159</v>
      </c>
    </row>
    <row r="34" spans="7:11" x14ac:dyDescent="0.35">
      <c r="G34" s="5651"/>
    </row>
    <row r="35" spans="7:11" x14ac:dyDescent="0.35">
      <c r="G35" s="5652" t="s">
        <v>33</v>
      </c>
    </row>
    <row r="36" spans="7:11" x14ac:dyDescent="0.35">
      <c r="G36" s="5653" t="s">
        <v>34</v>
      </c>
      <c r="H36" s="5654">
        <v>2.5216268334531908</v>
      </c>
      <c r="I36" s="5655">
        <v>2.4920501928016869</v>
      </c>
      <c r="J36" s="5656">
        <v>2.618483043755965</v>
      </c>
      <c r="K36" s="5657">
        <v>2.57781255832694</v>
      </c>
    </row>
    <row r="37" spans="7:11" x14ac:dyDescent="0.35">
      <c r="G37" s="5658" t="s">
        <v>35</v>
      </c>
      <c r="H37" s="5659">
        <v>2.6801235955263971</v>
      </c>
      <c r="I37" s="5660">
        <v>2.666739322172647</v>
      </c>
      <c r="J37" s="5661">
        <v>2.68420308618661</v>
      </c>
      <c r="K37" s="5662">
        <v>2.6765938880521851</v>
      </c>
    </row>
    <row r="38" spans="7:11" x14ac:dyDescent="0.35">
      <c r="G38" s="5663" t="s">
        <v>36</v>
      </c>
      <c r="H38" s="5664">
        <v>2.8062026692280488</v>
      </c>
      <c r="I38" s="5665">
        <v>2.840492484689475</v>
      </c>
      <c r="J38" s="5666">
        <v>2.7401304148052268</v>
      </c>
      <c r="K38" s="5667">
        <v>2.781575457024227</v>
      </c>
    </row>
    <row r="39" spans="7:11" x14ac:dyDescent="0.35">
      <c r="G39" s="5668"/>
    </row>
    <row r="40" spans="7:11" x14ac:dyDescent="0.35">
      <c r="G40" s="5669" t="s">
        <v>37</v>
      </c>
    </row>
    <row r="41" spans="7:11" x14ac:dyDescent="0.35">
      <c r="G41" s="5670" t="s">
        <v>38</v>
      </c>
      <c r="H41" s="5671">
        <v>2.769532051642698</v>
      </c>
      <c r="I41" s="5672">
        <v>2.6876690202820521</v>
      </c>
      <c r="J41" s="5673">
        <v>2.7220188898352551</v>
      </c>
      <c r="K41" s="5674">
        <v>2.7091534290077348</v>
      </c>
    </row>
    <row r="42" spans="7:11" x14ac:dyDescent="0.35">
      <c r="G42" s="5675" t="s">
        <v>39</v>
      </c>
      <c r="H42" s="5676">
        <v>2.7335090592831559</v>
      </c>
      <c r="I42" s="5677">
        <v>2.6427329611962072</v>
      </c>
      <c r="J42" s="5678">
        <v>2.653668751436252</v>
      </c>
      <c r="K42" s="5679">
        <v>2.6516596263157659</v>
      </c>
    </row>
    <row r="43" spans="7:11" x14ac:dyDescent="0.35">
      <c r="G43" s="5680" t="s">
        <v>40</v>
      </c>
      <c r="H43" s="5681">
        <v>2.5478965251912231</v>
      </c>
      <c r="I43" s="5682">
        <v>2.6884198186890909</v>
      </c>
      <c r="J43" s="5683">
        <v>2.6591067878230259</v>
      </c>
      <c r="K43" s="5684">
        <v>2.6675920103710449</v>
      </c>
    </row>
    <row r="44" spans="7:11" x14ac:dyDescent="0.35">
      <c r="G44" s="5685"/>
    </row>
    <row r="45" spans="7:11" x14ac:dyDescent="0.35">
      <c r="G45" s="5686" t="s">
        <v>41</v>
      </c>
    </row>
    <row r="46" spans="7:11" x14ac:dyDescent="0.35">
      <c r="G46" s="5687" t="s">
        <v>42</v>
      </c>
      <c r="H46" s="5688">
        <v>2.3969802408972569</v>
      </c>
      <c r="I46" s="5689">
        <v>2.4977868377696968</v>
      </c>
      <c r="J46" s="5690">
        <v>2.6941233276840788</v>
      </c>
      <c r="K46" s="5691">
        <v>2.6374996928871459</v>
      </c>
    </row>
    <row r="47" spans="7:11" x14ac:dyDescent="0.35">
      <c r="G47" s="5692" t="s">
        <v>43</v>
      </c>
      <c r="H47" s="5693">
        <v>2.518315801649087</v>
      </c>
      <c r="I47" s="5694">
        <v>2.6357475133991488</v>
      </c>
      <c r="J47" s="5695">
        <v>2.434072315210166</v>
      </c>
      <c r="K47" s="5696">
        <v>2.5208851716314449</v>
      </c>
    </row>
    <row r="48" spans="7:11" x14ac:dyDescent="0.35">
      <c r="G48" s="5697" t="s">
        <v>44</v>
      </c>
      <c r="H48" s="5698">
        <v>2.7191100135760622</v>
      </c>
      <c r="I48" s="5699">
        <v>2.556355972701736</v>
      </c>
      <c r="J48" s="5700">
        <v>2.7077090817942362</v>
      </c>
      <c r="K48" s="5701">
        <v>2.6456959360502581</v>
      </c>
    </row>
    <row r="49" spans="7:11" x14ac:dyDescent="0.35">
      <c r="G49" s="5702" t="s">
        <v>45</v>
      </c>
      <c r="H49" s="5703">
        <v>2.5312996292218308</v>
      </c>
      <c r="I49" s="5704">
        <v>2.7615013613949331</v>
      </c>
      <c r="J49" s="5705">
        <v>2.650018413925304</v>
      </c>
      <c r="K49" s="5706">
        <v>2.6941000859266708</v>
      </c>
    </row>
    <row r="50" spans="7:11" x14ac:dyDescent="0.35">
      <c r="G50" s="5707" t="s">
        <v>46</v>
      </c>
      <c r="H50" s="5708">
        <v>2.9596978108456722</v>
      </c>
      <c r="I50" s="5709">
        <v>2.8492082820358631</v>
      </c>
      <c r="J50" s="5710">
        <v>2.8251047272728602</v>
      </c>
      <c r="K50" s="5711">
        <v>2.8383247489559169</v>
      </c>
    </row>
    <row r="51" spans="7:11" x14ac:dyDescent="0.35">
      <c r="G51" s="5712"/>
    </row>
    <row r="52" spans="7:11" x14ac:dyDescent="0.35">
      <c r="G52" s="5713" t="s">
        <v>47</v>
      </c>
    </row>
    <row r="53" spans="7:11" x14ac:dyDescent="0.35">
      <c r="G53" s="5714" t="s">
        <v>48</v>
      </c>
      <c r="H53" s="5715">
        <v>2.7260078454905088</v>
      </c>
      <c r="I53" s="5716">
        <v>2.692706803099878</v>
      </c>
      <c r="J53" s="5717">
        <v>2.7139590990350828</v>
      </c>
      <c r="K53" s="5718">
        <v>2.7056191719208358</v>
      </c>
    </row>
    <row r="54" spans="7:11" x14ac:dyDescent="0.35">
      <c r="G54" s="5719" t="s">
        <v>49</v>
      </c>
      <c r="H54" s="5720">
        <v>2.7864500691562362</v>
      </c>
      <c r="I54" s="5721">
        <v>2.744724147932025</v>
      </c>
      <c r="J54" s="5722">
        <v>2.753628796873274</v>
      </c>
      <c r="K54" s="5723">
        <v>2.7514227804358899</v>
      </c>
    </row>
    <row r="55" spans="7:11" x14ac:dyDescent="0.35">
      <c r="G55" s="5724" t="s">
        <v>50</v>
      </c>
      <c r="H55" s="5725">
        <v>2.381623901533763</v>
      </c>
      <c r="I55" s="5726">
        <v>2.5039623237388882</v>
      </c>
      <c r="J55" s="5727">
        <v>2.4923822904974902</v>
      </c>
      <c r="K55" s="5728">
        <v>2.4928666984741898</v>
      </c>
    </row>
    <row r="56" spans="7:11" x14ac:dyDescent="0.35">
      <c r="G56" s="5729"/>
    </row>
    <row r="57" spans="7:11" x14ac:dyDescent="0.35">
      <c r="G57" s="5730" t="s">
        <v>51</v>
      </c>
    </row>
    <row r="58" spans="7:11" x14ac:dyDescent="0.35">
      <c r="G58" s="5731" t="s">
        <v>52</v>
      </c>
      <c r="H58" s="5732">
        <v>2.6114785720427252</v>
      </c>
      <c r="I58" s="5733">
        <v>2.696605485769449</v>
      </c>
      <c r="J58" s="5734">
        <v>2.7061931709727509</v>
      </c>
      <c r="K58" s="5735">
        <v>2.6994988806141191</v>
      </c>
    </row>
    <row r="59" spans="7:11" x14ac:dyDescent="0.35">
      <c r="G59" s="5736" t="s">
        <v>53</v>
      </c>
      <c r="H59" s="5737">
        <v>2.547421488193315</v>
      </c>
      <c r="I59" s="5738">
        <v>2.58629467698516</v>
      </c>
      <c r="J59" s="5739">
        <v>2.5545487599067389</v>
      </c>
      <c r="K59" s="5740">
        <v>2.564315283652578</v>
      </c>
    </row>
    <row r="60" spans="7:11" x14ac:dyDescent="0.35">
      <c r="G60" s="5741" t="s">
        <v>54</v>
      </c>
      <c r="H60" s="5742">
        <v>2.7705898394877519</v>
      </c>
      <c r="I60" s="5743">
        <v>2.6926933426967041</v>
      </c>
      <c r="J60" s="5744">
        <v>2.7248151312065718</v>
      </c>
      <c r="K60" s="5745">
        <v>2.71275529487469</v>
      </c>
    </row>
    <row r="61" spans="7:11" x14ac:dyDescent="0.35">
      <c r="G61" s="5746"/>
    </row>
    <row r="62" spans="7:11" x14ac:dyDescent="0.35">
      <c r="G62" s="5747" t="s">
        <v>55</v>
      </c>
    </row>
    <row r="63" spans="7:11" x14ac:dyDescent="0.35">
      <c r="G63" s="5748" t="s">
        <v>56</v>
      </c>
      <c r="H63" s="5749">
        <v>2.8312301415405079</v>
      </c>
      <c r="I63" s="5750">
        <v>2.9204831771232689</v>
      </c>
      <c r="J63" s="5751">
        <v>2.696185529203099</v>
      </c>
      <c r="K63" s="5752">
        <v>2.7502073453979481</v>
      </c>
    </row>
    <row r="64" spans="7:11" x14ac:dyDescent="0.35">
      <c r="G64" s="5753" t="s">
        <v>57</v>
      </c>
      <c r="H64" s="5754">
        <v>2.442007436323816</v>
      </c>
      <c r="I64" s="5755">
        <v>2.5976483568023401</v>
      </c>
      <c r="J64" s="5756">
        <v>2.6806204930994162</v>
      </c>
      <c r="K64" s="5757">
        <v>2.639050304822653</v>
      </c>
    </row>
    <row r="65" spans="7:11" x14ac:dyDescent="0.35">
      <c r="G65" s="5758" t="s">
        <v>58</v>
      </c>
      <c r="H65" s="5759">
        <v>2.7318512085333881</v>
      </c>
      <c r="I65" s="5760">
        <v>2.6252973778541548</v>
      </c>
      <c r="J65" s="5761">
        <v>2.7547821012205032</v>
      </c>
      <c r="K65" s="5762">
        <v>2.6971223964315758</v>
      </c>
    </row>
    <row r="66" spans="7:11" x14ac:dyDescent="0.35">
      <c r="G66" s="5763" t="s">
        <v>59</v>
      </c>
      <c r="H66" s="5764">
        <v>2.65379392643487</v>
      </c>
      <c r="I66" s="5765">
        <v>2.7246102972683812</v>
      </c>
      <c r="J66" s="5766">
        <v>2.5727034501039658</v>
      </c>
      <c r="K66" s="5767">
        <v>2.6332115925067239</v>
      </c>
    </row>
    <row r="67" spans="7:11" x14ac:dyDescent="0.35">
      <c r="G67" s="5768" t="s">
        <v>60</v>
      </c>
      <c r="H67" s="5769">
        <v>2.7508837490182749</v>
      </c>
      <c r="I67" s="5770">
        <v>2.6621209097922272</v>
      </c>
      <c r="J67" s="5771">
        <v>2.6885495048514878</v>
      </c>
      <c r="K67" s="5772">
        <v>2.6785160565293569</v>
      </c>
    </row>
    <row r="68" spans="7:11" x14ac:dyDescent="0.35">
      <c r="G68" s="5773"/>
    </row>
    <row r="69" spans="7:11" x14ac:dyDescent="0.35">
      <c r="G69" s="5774" t="s">
        <v>61</v>
      </c>
    </row>
    <row r="70" spans="7:11" x14ac:dyDescent="0.35">
      <c r="G70" s="5775" t="s">
        <v>62</v>
      </c>
      <c r="H70" s="5776">
        <v>2.7816547511187482</v>
      </c>
      <c r="I70" s="5777">
        <v>2.754903567672681</v>
      </c>
      <c r="J70" s="5778">
        <v>2.7097389644506569</v>
      </c>
      <c r="K70" s="5779">
        <v>2.7297576874856269</v>
      </c>
    </row>
    <row r="71" spans="7:11" x14ac:dyDescent="0.35">
      <c r="G71" s="5780" t="s">
        <v>63</v>
      </c>
      <c r="H71" s="5781">
        <v>2.5813789668172529</v>
      </c>
      <c r="I71" s="5782">
        <v>2.6062437187788472</v>
      </c>
      <c r="J71" s="5783">
        <v>2.6489367259154268</v>
      </c>
      <c r="K71" s="5784">
        <v>2.6285769056100738</v>
      </c>
    </row>
    <row r="72" spans="7:11" x14ac:dyDescent="0.35">
      <c r="G72" s="5785" t="s">
        <v>64</v>
      </c>
      <c r="H72" s="5786">
        <v>2.7449774514606688</v>
      </c>
      <c r="I72" s="5787">
        <v>2.7617726288934521</v>
      </c>
      <c r="J72" s="5788">
        <v>2.7762359464350559</v>
      </c>
      <c r="K72" s="5789">
        <v>2.7700923866597118</v>
      </c>
    </row>
    <row r="73" spans="7:11" x14ac:dyDescent="0.35">
      <c r="G73" s="5790" t="s">
        <v>65</v>
      </c>
      <c r="H73" s="5791">
        <v>2.6614026476279138</v>
      </c>
      <c r="I73" s="5792">
        <v>2.6517563410905391</v>
      </c>
      <c r="J73" s="5793">
        <v>2.6299083442116968</v>
      </c>
      <c r="K73" s="5794">
        <v>2.6386272134080899</v>
      </c>
    </row>
    <row r="74" spans="7:11" x14ac:dyDescent="0.35">
      <c r="G74" s="5795"/>
    </row>
    <row r="75" spans="7:11" x14ac:dyDescent="0.35">
      <c r="G75" s="5796" t="s">
        <v>66</v>
      </c>
    </row>
    <row r="76" spans="7:11" x14ac:dyDescent="0.35">
      <c r="G76" s="5797" t="s">
        <v>67</v>
      </c>
      <c r="H76" s="5798">
        <v>2.678972803975574</v>
      </c>
      <c r="I76" s="5799">
        <v>2.6781371743236901</v>
      </c>
      <c r="J76" s="5800">
        <v>2.6785852167931949</v>
      </c>
      <c r="K76" s="5801">
        <v>2.6784230067626389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Chapter 6</vt:lpstr>
      <vt:lpstr>Contents</vt:lpstr>
      <vt:lpstr>health</vt:lpstr>
      <vt:lpstr>batriskn</vt:lpstr>
      <vt:lpstr>isickn</vt:lpstr>
      <vt:lpstr>isickday</vt:lpstr>
      <vt:lpstr>subjected</vt:lpstr>
      <vt:lpstr>abuse</vt:lpstr>
      <vt:lpstr>enthusiasm</vt:lpstr>
      <vt:lpstr>lenth</vt:lpstr>
      <vt:lpstr>henth</vt:lpstr>
      <vt:lpstr>contentment</vt:lpstr>
      <vt:lpstr>lcont</vt:lpstr>
      <vt:lpstr>hcont</vt:lpstr>
      <vt:lpstr>satisfaction</vt:lpstr>
      <vt:lpstr>lowsat</vt:lpstr>
      <vt:lpstr>vhisat</vt:lpstr>
      <vt:lpstr>lowsatover</vt:lpstr>
      <vt:lpstr>vhisatover</vt:lpstr>
      <vt:lpstr>satind</vt:lpstr>
      <vt:lpstr>ksatisn</vt:lpstr>
      <vt:lpstr>meaning</vt:lpstr>
      <vt:lpstr>emean1</vt:lpstr>
      <vt:lpstr>emean2</vt:lpstr>
      <vt:lpstr>emean3</vt:lpstr>
      <vt:lpstr>emeancomb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Smyth, Bronagh</cp:lastModifiedBy>
  <dcterms:modified xsi:type="dcterms:W3CDTF">2026-01-12T14:58:37Z</dcterms:modified>
</cp:coreProperties>
</file>